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05 Abril\"/>
    </mc:Choice>
  </mc:AlternateContent>
  <xr:revisionPtr revIDLastSave="0" documentId="13_ncr:1_{EA2F1766-EFB2-4242-927B-DD666BB8F9A3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Hospi Adultos" sheetId="6" r:id="rId1"/>
    <sheet name="Hospi Niños" sheetId="2" r:id="rId2"/>
    <sheet name="UCI Total" sheetId="3" r:id="rId3"/>
    <sheet name="UCI pediatrica" sheetId="4" r:id="rId4"/>
  </sheets>
  <definedNames>
    <definedName name="_xlnm._FilterDatabase" localSheetId="0" hidden="1">'Hospi Adultos'!$A$2:$K$84</definedName>
    <definedName name="_xlnm._FilterDatabase" localSheetId="1" hidden="1">'Hospi Niños'!$A$2:$J$35</definedName>
    <definedName name="_xlnm._FilterDatabase" localSheetId="3" hidden="1">'UCI pediatrica'!$A$2:$J$25</definedName>
    <definedName name="_xlnm._FilterDatabase" localSheetId="2" hidden="1">'UCI Total'!$A$2:$K$63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4" i="6" l="1"/>
  <c r="D84" i="6"/>
  <c r="C84" i="6"/>
  <c r="C35" i="2"/>
  <c r="B35" i="2"/>
  <c r="D63" i="3"/>
  <c r="C63" i="3"/>
  <c r="C26" i="4"/>
  <c r="B26" i="4"/>
  <c r="D26" i="4" l="1"/>
  <c r="D35" i="2"/>
  <c r="E84" i="6"/>
  <c r="E63" i="3"/>
  <c r="G63" i="3"/>
  <c r="F63" i="3"/>
  <c r="H34" i="2"/>
  <c r="F35" i="2"/>
  <c r="E35" i="2"/>
  <c r="H3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E26" i="4" l="1"/>
  <c r="G35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I3" i="6" l="1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" i="2"/>
  <c r="I9" i="2"/>
  <c r="I10" i="2"/>
  <c r="I11" i="2"/>
  <c r="I12" i="2"/>
  <c r="I13" i="2"/>
  <c r="I14" i="2"/>
  <c r="I15" i="2"/>
  <c r="I16" i="2"/>
  <c r="F26" i="4" l="1"/>
  <c r="H26" i="4" l="1"/>
  <c r="G26" i="4"/>
  <c r="H63" i="3" l="1"/>
  <c r="I7" i="2" l="1"/>
  <c r="J82" i="6" l="1"/>
  <c r="J81" i="6"/>
  <c r="J79" i="6"/>
  <c r="J78" i="6"/>
  <c r="J77" i="6"/>
  <c r="J76" i="6"/>
  <c r="J75" i="6"/>
  <c r="J74" i="6"/>
  <c r="J73" i="6"/>
  <c r="J72" i="6"/>
  <c r="J71" i="6"/>
  <c r="J70" i="6"/>
  <c r="J69" i="6"/>
  <c r="J67" i="6"/>
  <c r="J66" i="6"/>
  <c r="J65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8" i="6"/>
  <c r="J47" i="6"/>
  <c r="J46" i="6"/>
  <c r="J44" i="6"/>
  <c r="J43" i="6"/>
  <c r="J42" i="6"/>
  <c r="J41" i="6"/>
  <c r="J40" i="6"/>
  <c r="J39" i="6"/>
  <c r="J38" i="6"/>
  <c r="J37" i="6"/>
  <c r="J36" i="6"/>
  <c r="J35" i="6"/>
  <c r="J34" i="6"/>
  <c r="J33" i="6"/>
  <c r="J40" i="3" l="1"/>
  <c r="J41" i="3"/>
  <c r="J42" i="3"/>
  <c r="J43" i="3"/>
  <c r="J44" i="3"/>
  <c r="J45" i="3"/>
  <c r="J46" i="3"/>
  <c r="J47" i="3"/>
  <c r="J48" i="3"/>
  <c r="J49" i="3"/>
  <c r="J50" i="3"/>
  <c r="J51" i="3"/>
  <c r="I40" i="3"/>
  <c r="I41" i="3"/>
  <c r="I42" i="3"/>
  <c r="I43" i="3"/>
  <c r="I44" i="3"/>
  <c r="I45" i="3"/>
  <c r="I46" i="3"/>
  <c r="I47" i="3"/>
  <c r="I48" i="3"/>
  <c r="I49" i="3"/>
  <c r="I50" i="3"/>
  <c r="I51" i="3"/>
  <c r="J25" i="6"/>
  <c r="I5" i="3" l="1"/>
  <c r="I52" i="3"/>
  <c r="J52" i="3"/>
  <c r="I53" i="3"/>
  <c r="J53" i="3"/>
  <c r="I54" i="3"/>
  <c r="J54" i="3"/>
  <c r="I55" i="3"/>
  <c r="J55" i="3"/>
  <c r="I56" i="3"/>
  <c r="J56" i="3"/>
  <c r="I57" i="3"/>
  <c r="J57" i="3"/>
  <c r="I58" i="3"/>
  <c r="J58" i="3"/>
  <c r="I59" i="3"/>
  <c r="J59" i="3"/>
  <c r="I60" i="3"/>
  <c r="J60" i="3"/>
  <c r="I61" i="3"/>
  <c r="J61" i="3"/>
  <c r="I62" i="3"/>
  <c r="J62" i="3"/>
  <c r="J4" i="6" l="1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6" i="6"/>
  <c r="J27" i="6"/>
  <c r="J28" i="6"/>
  <c r="J29" i="6"/>
  <c r="J30" i="6"/>
  <c r="J31" i="6"/>
  <c r="J32" i="6"/>
  <c r="J45" i="6"/>
  <c r="J49" i="6"/>
  <c r="J64" i="6"/>
  <c r="J68" i="6"/>
  <c r="J80" i="6"/>
  <c r="J83" i="6"/>
  <c r="J3" i="6"/>
  <c r="J84" i="6" l="1"/>
  <c r="I30" i="2" l="1"/>
  <c r="I4" i="2"/>
  <c r="I5" i="2"/>
  <c r="I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1" i="2"/>
  <c r="I32" i="2"/>
  <c r="I33" i="2"/>
  <c r="I34" i="2"/>
  <c r="I3" i="2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3" i="4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3" i="3"/>
  <c r="I4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3" i="3"/>
  <c r="I26" i="4" l="1"/>
  <c r="I63" i="3"/>
  <c r="I35" i="2"/>
  <c r="H35" i="2"/>
  <c r="J63" i="3" l="1"/>
  <c r="I83" i="6" l="1"/>
  <c r="I84" i="6" s="1"/>
  <c r="F84" i="6"/>
  <c r="H84" i="6" s="1"/>
</calcChain>
</file>

<file path=xl/sharedStrings.xml><?xml version="1.0" encoding="utf-8"?>
<sst xmlns="http://schemas.openxmlformats.org/spreadsheetml/2006/main" count="243" uniqueCount="148">
  <si>
    <t>No</t>
  </si>
  <si>
    <t>Nombre del Prestador</t>
  </si>
  <si>
    <t>Camas Funcionales</t>
  </si>
  <si>
    <t>Camas Ocupadas</t>
  </si>
  <si>
    <t>% de Ocupación general</t>
  </si>
  <si>
    <t>Dif. Reps</t>
  </si>
  <si>
    <t>Dif Ocupación</t>
  </si>
  <si>
    <t>Observación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</si>
  <si>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</si>
  <si>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</si>
  <si>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</si>
  <si>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</si>
  <si>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</si>
  <si>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</si>
  <si>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</si>
  <si>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</si>
  <si>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</si>
  <si>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</si>
  <si>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</si>
  <si>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</si>
  <si>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</si>
  <si>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</si>
  <si>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</si>
  <si>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</si>
  <si>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</si>
  <si>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</si>
  <si>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</si>
  <si>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</si>
  <si>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</si>
  <si>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</si>
  <si>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</si>
  <si>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</si>
  <si>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</si>
  <si>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</si>
  <si>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</si>
  <si>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</si>
  <si>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</si>
  <si>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</si>
  <si>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</si>
  <si>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</si>
  <si>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</si>
  <si>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</si>
  <si>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</si>
  <si>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</si>
  <si>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</si>
  <si>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</si>
  <si>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</si>
  <si>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</si>
  <si>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</si>
  <si>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</si>
  <si>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</si>
  <si>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</si>
  <si>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</si>
  <si>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</si>
  <si>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</si>
  <si>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</si>
  <si>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</si>
  <si>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</si>
  <si>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</si>
  <si>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</si>
  <si>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</si>
  <si>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</si>
  <si>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</si>
  <si>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</si>
  <si>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</si>
  <si>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</si>
  <si>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</si>
  <si>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</si>
  <si>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</si>
  <si>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</si>
  <si>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</si>
  <si>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</si>
  <si>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</si>
  <si>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</si>
  <si>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SUBA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</si>
  <si>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</si>
  <si>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</si>
  <si>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</si>
  <si>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</si>
  <si>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</si>
  <si>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</si>
  <si>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</si>
  <si>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</si>
  <si>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</si>
  <si>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BOSA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</si>
  <si>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</si>
  <si>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</si>
  <si>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</si>
  <si>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</si>
  <si>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>Total</t>
  </si>
  <si>
    <t>NOMBRE SEDE PRESTADOR</t>
  </si>
  <si>
    <t xml:space="preserve">CAMAS REPS PEDIATRIA </t>
  </si>
  <si>
    <t xml:space="preserve">TOTAL CAMAS OCUPADAS </t>
  </si>
  <si>
    <t xml:space="preserve">PORCENTAJE OCUPACION </t>
  </si>
  <si>
    <t>Dif. Total camas</t>
  </si>
  <si>
    <t>Dif. Ocupadas</t>
  </si>
  <si>
    <t xml:space="preserve">TOTAL </t>
  </si>
  <si>
    <t>ID</t>
  </si>
  <si>
    <t xml:space="preserve">Numerador
Camas UCI Adulto ocupadas </t>
  </si>
  <si>
    <t>Denominador
(camas UCI REPS)</t>
  </si>
  <si>
    <t>% Ocupación Camas UCI Adulto</t>
  </si>
  <si>
    <t>dif Ocupadas</t>
  </si>
  <si>
    <t>Dif Repss</t>
  </si>
  <si>
    <t>ADMINISTRADORA CLÍNICA LA COLINA SAS</t>
  </si>
  <si>
    <t>CENTRO DE ATENCIÓN EN SALUD CAFAM CLÍNICA  CALLE 51</t>
  </si>
  <si>
    <t>CENTRO POLICLÍNICO DEL OLAYA</t>
  </si>
  <si>
    <t>CLÍNICA COLSUBSIDIO CALLE 100</t>
  </si>
  <si>
    <t>CLÍNICA COLSUBSIDIO CIUDAD ROMA</t>
  </si>
  <si>
    <t>CLÍNICA DE LA MUJER</t>
  </si>
  <si>
    <t>CLÍNICA DE MARLY</t>
  </si>
  <si>
    <t>CLÍNICA DEL COUNTRY IPS</t>
  </si>
  <si>
    <t>CLÍNICA DEL OCCIDENTE S.A.</t>
  </si>
  <si>
    <t>CLÍNICA INFANTIL SANTA MARÍA DEL LAGO</t>
  </si>
  <si>
    <t>CLÍNICA JUAN N CORPAS LTDA</t>
  </si>
  <si>
    <t>CLÍNICA LOS NOGALES SAS</t>
  </si>
  <si>
    <t>CLÍNICA MEDICAL S.A.S.</t>
  </si>
  <si>
    <t>CLÍNICA NUEVA</t>
  </si>
  <si>
    <t>CLÍNICA NUEVA EL LAGO S.A.S - SEDE CALLE 76</t>
  </si>
  <si>
    <t>CLÍNICA PALERMO</t>
  </si>
  <si>
    <t>CLÍNICA REINA SOFIA</t>
  </si>
  <si>
    <t>CLÍNICA SANTA TERESITA DE NORMANDÍA</t>
  </si>
  <si>
    <t>CLÍNICA UNIVERSITARIA COLOMBIA</t>
  </si>
  <si>
    <t>CENTRO DE ATENCIÓN EN SALUD CAFAM CLÍNICA CALLE 93</t>
  </si>
  <si>
    <t>COLSUBSIDIO CLÍNICA 94</t>
  </si>
  <si>
    <t>EMPRESA SOCIAL DEL ESTADO HOSPITAL UNIVERSITARIO DE LA SAMARITANA</t>
  </si>
  <si>
    <t>FUNDACIÓN ABOOD SHAIO</t>
  </si>
  <si>
    <t>FUNDACIÓN CARDIO INFANTIL INSTITUTO DE CARDIOLOGÍA</t>
  </si>
  <si>
    <t>FUNDACIÓN HOSPITAL SAN CARLOS</t>
  </si>
  <si>
    <t>FUNDACIÓN SANTA FE DE BOGOTÁ</t>
  </si>
  <si>
    <t>HOSPITAL INFANTIL UNIVERSITARIO DE SAN JOSÉ</t>
  </si>
  <si>
    <t>HOSPITAL UNIVERSITARIO CLÍNICA SAN RAFAEL</t>
  </si>
  <si>
    <t>INSTITUTO DEL CORAZÓN DE BOGOTÁ</t>
  </si>
  <si>
    <t>INSTITUTO NACIONAL DE CANCEROLOGÍA - EMPRESA SOCIAL DEL ESTADO</t>
  </si>
  <si>
    <t>LOS COBOS MEDICAL CENTER SAS - LOS COBOS</t>
  </si>
  <si>
    <t>NUEVA CLÍNICA MAGDALENA</t>
  </si>
  <si>
    <t>SOCIEDAD DE CIRUGÍA DE BOGOTÁ - HOSPITAL DE SAN JOSÉ</t>
  </si>
  <si>
    <t>CLÍNICA AZUL ( SANTA MONICA DE BOGOTÁ SAS)</t>
  </si>
  <si>
    <t>CENTRO DE ATENCION EN SALUD CAFAM CLINICA SANTA BARBARA</t>
  </si>
  <si>
    <t>UNIDAD DE SERVICIOS DE SALUD CENTRO DE SERVICIOS ESPECIALIZADO</t>
  </si>
  <si>
    <t>UNIDAD DE SERVICIOS DE SALUD ENGATIVÁ CALLE 80</t>
  </si>
  <si>
    <t>UNIDAD DE SERVICIOS DE SALUD SIMÓN BOLÍVAR</t>
  </si>
  <si>
    <t>CAMAS UCI PEDIATRICA</t>
  </si>
  <si>
    <t xml:space="preserve">CAMAS OCUPADAS  UCI PEDIATRICA </t>
  </si>
  <si>
    <t xml:space="preserve">PORCENTAJE OCUPACION  UCI PEDIATRICA </t>
  </si>
  <si>
    <t>Dif camas Reps</t>
  </si>
  <si>
    <t>Dif camas ocupadas</t>
  </si>
  <si>
    <t>TOTAL</t>
  </si>
  <si>
    <t>Se reporta el dato del día de ayer 04/04/2026, por cuanto reportaron ocupación en cero 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</si>
</sst>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theme="0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9"/>
      <color theme="0"/>
      <name val="Arial Narrow"/>
      <family val="2"/>
    </font>
    <font>
      <sz val="12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2" fillId="0" borderId="1" xfId="0" applyFont="1" applyBorder="1"/>
    <xf numFmtId="0" fontId="0" fillId="4" borderId="1" xfId="0" applyFill="1" applyBorder="1"/>
    <xf numFmtId="0" fontId="0" fillId="5" borderId="1" xfId="0" applyFill="1" applyBorder="1"/>
    <xf numFmtId="0" fontId="13" fillId="6" borderId="1" xfId="0" applyFont="1" applyFill="1" applyBorder="1"/>
    <xf numFmtId="0" fontId="1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6" borderId="1" xfId="52" applyFont="1" applyFill="1" applyBorder="1" applyAlignment="1" applyProtection="1">
      <alignment horizontal="center" vertical="center" wrapText="1"/>
      <protection locked="0"/>
    </xf>
    <xf numFmtId="0" fontId="13" fillId="6" borderId="1" xfId="0" applyFont="1" applyFill="1" applyBorder="1" applyAlignment="1">
      <alignment horizontal="center" wrapText="1"/>
    </xf>
    <xf numFmtId="0" fontId="15" fillId="6" borderId="1" xfId="52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/>
    <xf numFmtId="164" fontId="6" fillId="6" borderId="1" xfId="53" applyNumberFormat="1" applyFont="1" applyFill="1" applyBorder="1" applyAlignment="1" applyProtection="1">
      <alignment horizontal="center" vertical="center" wrapText="1"/>
      <protection locked="0"/>
    </xf>
    <xf numFmtId="0" fontId="6" fillId="6" borderId="1" xfId="53" applyFont="1" applyFill="1" applyBorder="1" applyAlignment="1" applyProtection="1">
      <alignment horizontal="center" vertical="center" wrapText="1"/>
      <protection locked="0"/>
    </xf>
    <xf numFmtId="0" fontId="9" fillId="6" borderId="1" xfId="53" applyFont="1" applyFill="1" applyBorder="1" applyAlignment="1" applyProtection="1">
      <alignment horizontal="center" vertical="center"/>
      <protection locked="0"/>
    </xf>
    <xf numFmtId="0" fontId="7" fillId="6" borderId="1" xfId="53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>
      <alignment horizontal="right" vertical="center"/>
    </xf>
    <xf numFmtId="0" fontId="16" fillId="7" borderId="1" xfId="0" applyFont="1" applyFill="1" applyBorder="1"/>
    <xf numFmtId="0" fontId="16" fillId="7" borderId="0" xfId="0" applyFont="1" applyFill="1"/>
    <xf numFmtId="0" fontId="17" fillId="7" borderId="1" xfId="0" applyFont="1" applyFill="1" applyBorder="1"/>
    <xf numFmtId="0" fontId="2" fillId="0" borderId="2" xfId="0" applyFont="1" applyBorder="1"/>
    <xf numFmtId="3" fontId="13" fillId="8" borderId="1" xfId="0" applyNumberFormat="1" applyFont="1" applyFill="1" applyBorder="1"/>
    <xf numFmtId="0" fontId="2" fillId="3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8" fillId="0" borderId="1" xfId="0" applyFont="1" applyBorder="1"/>
    <xf numFmtId="0" fontId="18" fillId="0" borderId="0" xfId="0" applyFont="1"/>
    <xf numFmtId="0" fontId="12" fillId="0" borderId="1" xfId="0" applyFont="1" applyBorder="1"/>
    <xf numFmtId="0" fontId="12" fillId="0" borderId="0" xfId="0" applyFont="1"/>
    <xf numFmtId="9" fontId="6" fillId="6" borderId="1" xfId="1" applyFont="1" applyFill="1" applyBorder="1" applyAlignment="1" applyProtection="1">
      <alignment horizontal="center" vertical="center" wrapText="1"/>
      <protection locked="0"/>
    </xf>
    <xf numFmtId="9" fontId="8" fillId="7" borderId="1" xfId="1" applyFont="1" applyFill="1" applyBorder="1" applyAlignment="1">
      <alignment horizontal="right" vertical="center"/>
    </xf>
    <xf numFmtId="9" fontId="0" fillId="0" borderId="0" xfId="1" applyFont="1" applyAlignment="1">
      <alignment horizontal="right"/>
    </xf>
    <xf numFmtId="9" fontId="13" fillId="6" borderId="1" xfId="1" applyFont="1" applyFill="1" applyBorder="1"/>
    <xf numFmtId="9" fontId="0" fillId="0" borderId="0" xfId="1" applyFont="1" applyFill="1"/>
    <xf numFmtId="0" fontId="2" fillId="9" borderId="1" xfId="0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/>
    <xf numFmtId="0" fontId="11" fillId="0" borderId="1" xfId="0" applyFont="1" applyBorder="1"/>
    <xf numFmtId="9" fontId="0" fillId="0" borderId="1" xfId="1" applyFont="1" applyBorder="1"/>
    <xf numFmtId="10" fontId="15" fillId="6" borderId="1" xfId="1" applyNumberFormat="1" applyFont="1" applyFill="1" applyBorder="1" applyAlignment="1" applyProtection="1">
      <alignment horizontal="right" vertical="center" wrapText="1"/>
      <protection locked="0"/>
    </xf>
    <xf numFmtId="10" fontId="0" fillId="0" borderId="1" xfId="1" applyNumberFormat="1" applyFont="1" applyBorder="1"/>
    <xf numFmtId="10" fontId="2" fillId="9" borderId="1" xfId="1" applyNumberFormat="1" applyFont="1" applyFill="1" applyBorder="1" applyAlignment="1">
      <alignment horizontal="right" vertical="center"/>
    </xf>
    <xf numFmtId="10" fontId="0" fillId="0" borderId="0" xfId="1" applyNumberFormat="1" applyFont="1" applyAlignment="1">
      <alignment horizontal="right"/>
    </xf>
    <xf numFmtId="9" fontId="0" fillId="0" borderId="1" xfId="1" applyFont="1" applyFill="1" applyBorder="1"/>
    <xf numFmtId="0" fontId="0" fillId="10" borderId="1" xfId="0" applyFill="1" applyBorder="1"/>
    <xf numFmtId="0" fontId="0" fillId="10" borderId="0" xfId="0" applyFill="1"/>
    <xf numFmtId="0" fontId="3" fillId="0" borderId="1" xfId="0" applyFont="1" applyBorder="1"/>
    <xf numFmtId="10" fontId="0" fillId="0" borderId="1" xfId="1" applyNumberFormat="1" applyFont="1" applyFill="1" applyBorder="1"/>
    <xf numFmtId="3" fontId="0" fillId="0" borderId="0" xfId="0" applyNumberFormat="1"/>
    <xf numFmtId="0" fontId="19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164" fontId="0" fillId="0" borderId="1" xfId="1" applyNumberFormat="1" applyFont="1" applyBorder="1"/>
    <xf numFmtId="10" fontId="19" fillId="6" borderId="1" xfId="1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right"/>
    </xf>
    <xf numFmtId="164" fontId="14" fillId="6" borderId="1" xfId="1" applyNumberFormat="1" applyFont="1" applyFill="1" applyBorder="1" applyAlignment="1">
      <alignment horizontal="center" vertical="center" wrapText="1"/>
    </xf>
    <xf numFmtId="164" fontId="13" fillId="6" borderId="1" xfId="1" applyNumberFormat="1" applyFont="1" applyFill="1" applyBorder="1"/>
    <xf numFmtId="164" fontId="0" fillId="0" borderId="0" xfId="1" applyNumberFormat="1" applyFont="1" applyFill="1"/>
    <xf numFmtId="0" fontId="0" fillId="0" borderId="1" xfId="0" applyFill="1" applyBorder="1"/>
    <xf numFmtId="164" fontId="0" fillId="0" borderId="1" xfId="1" applyNumberFormat="1" applyFont="1" applyFill="1" applyBorder="1"/>
    <xf numFmtId="0" fontId="0" fillId="0" borderId="0" xfId="0" applyFill="1"/>
    <xf numFmtId="9" fontId="0" fillId="0" borderId="1" xfId="1" applyNumberFormat="1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1" fillId="6" borderId="1" xfId="0" applyFont="1" applyFill="1" applyBorder="1" applyAlignment="1">
      <alignment horizontal="center" vertical="center" wrapText="1"/>
    </xf>
  </cellXfs>
  <cellStyles count="87">
    <cellStyle name="Normal" xfId="0" builtinId="0"/>
    <cellStyle name="Normal 2" xfId="2" xr:uid="{00000000-0005-0000-0000-000001000000}"/>
    <cellStyle name="Normal 2 10" xfId="62" xr:uid="{00000000-0005-0000-0000-000002000000}"/>
    <cellStyle name="Normal 2 11" xfId="63" xr:uid="{00000000-0005-0000-0000-000003000000}"/>
    <cellStyle name="Normal 2 12" xfId="64" xr:uid="{00000000-0005-0000-0000-000004000000}"/>
    <cellStyle name="Normal 2 13" xfId="65" xr:uid="{00000000-0005-0000-0000-000005000000}"/>
    <cellStyle name="Normal 2 14" xfId="66" xr:uid="{00000000-0005-0000-0000-000006000000}"/>
    <cellStyle name="Normal 2 15" xfId="67" xr:uid="{00000000-0005-0000-0000-000007000000}"/>
    <cellStyle name="Normal 2 16" xfId="68" xr:uid="{00000000-0005-0000-0000-000008000000}"/>
    <cellStyle name="Normal 2 17" xfId="69" xr:uid="{00000000-0005-0000-0000-000009000000}"/>
    <cellStyle name="Normal 2 18" xfId="70" xr:uid="{00000000-0005-0000-0000-00000A000000}"/>
    <cellStyle name="Normal 2 19" xfId="71" xr:uid="{00000000-0005-0000-0000-00000B000000}"/>
    <cellStyle name="Normal 2 2" xfId="54" xr:uid="{00000000-0005-0000-0000-00000C000000}"/>
    <cellStyle name="Normal 2 20" xfId="72" xr:uid="{00000000-0005-0000-0000-00000D000000}"/>
    <cellStyle name="Normal 2 21" xfId="73" xr:uid="{00000000-0005-0000-0000-00000E000000}"/>
    <cellStyle name="Normal 2 22" xfId="74" xr:uid="{00000000-0005-0000-0000-00000F000000}"/>
    <cellStyle name="Normal 2 23" xfId="75" xr:uid="{00000000-0005-0000-0000-000010000000}"/>
    <cellStyle name="Normal 2 24" xfId="76" xr:uid="{00000000-0005-0000-0000-000011000000}"/>
    <cellStyle name="Normal 2 25" xfId="77" xr:uid="{00000000-0005-0000-0000-000012000000}"/>
    <cellStyle name="Normal 2 26" xfId="78" xr:uid="{00000000-0005-0000-0000-000013000000}"/>
    <cellStyle name="Normal 2 27" xfId="79" xr:uid="{00000000-0005-0000-0000-000014000000}"/>
    <cellStyle name="Normal 2 28" xfId="80" xr:uid="{00000000-0005-0000-0000-000015000000}"/>
    <cellStyle name="Normal 2 29" xfId="81" xr:uid="{00000000-0005-0000-0000-000016000000}"/>
    <cellStyle name="Normal 2 3" xfId="55" xr:uid="{00000000-0005-0000-0000-000017000000}"/>
    <cellStyle name="Normal 2 30" xfId="82" xr:uid="{00000000-0005-0000-0000-000018000000}"/>
    <cellStyle name="Normal 2 31" xfId="83" xr:uid="{00000000-0005-0000-0000-000019000000}"/>
    <cellStyle name="Normal 2 32" xfId="84" xr:uid="{00000000-0005-0000-0000-00001A000000}"/>
    <cellStyle name="Normal 2 33" xfId="85" xr:uid="{00000000-0005-0000-0000-00001B000000}"/>
    <cellStyle name="Normal 2 34" xfId="86" xr:uid="{00000000-0005-0000-0000-00001C000000}"/>
    <cellStyle name="Normal 2 35" xfId="4" xr:uid="{00000000-0005-0000-0000-00001D000000}"/>
    <cellStyle name="Normal 2 35 10" xfId="14" xr:uid="{00000000-0005-0000-0000-00001E000000}"/>
    <cellStyle name="Normal 2 35 11" xfId="15" xr:uid="{00000000-0005-0000-0000-00001F000000}"/>
    <cellStyle name="Normal 2 35 12" xfId="16" xr:uid="{00000000-0005-0000-0000-000020000000}"/>
    <cellStyle name="Normal 2 35 13" xfId="17" xr:uid="{00000000-0005-0000-0000-000021000000}"/>
    <cellStyle name="Normal 2 35 14" xfId="18" xr:uid="{00000000-0005-0000-0000-000022000000}"/>
    <cellStyle name="Normal 2 35 15" xfId="19" xr:uid="{00000000-0005-0000-0000-000023000000}"/>
    <cellStyle name="Normal 2 35 16" xfId="20" xr:uid="{00000000-0005-0000-0000-000024000000}"/>
    <cellStyle name="Normal 2 35 17" xfId="21" xr:uid="{00000000-0005-0000-0000-000025000000}"/>
    <cellStyle name="Normal 2 35 18" xfId="22" xr:uid="{00000000-0005-0000-0000-000026000000}"/>
    <cellStyle name="Normal 2 35 19" xfId="23" xr:uid="{00000000-0005-0000-0000-000027000000}"/>
    <cellStyle name="Normal 2 35 2" xfId="6" xr:uid="{00000000-0005-0000-0000-000028000000}"/>
    <cellStyle name="Normal 2 35 20" xfId="24" xr:uid="{00000000-0005-0000-0000-000029000000}"/>
    <cellStyle name="Normal 2 35 21" xfId="25" xr:uid="{00000000-0005-0000-0000-00002A000000}"/>
    <cellStyle name="Normal 2 35 22" xfId="26" xr:uid="{00000000-0005-0000-0000-00002B000000}"/>
    <cellStyle name="Normal 2 35 23" xfId="27" xr:uid="{00000000-0005-0000-0000-00002C000000}"/>
    <cellStyle name="Normal 2 35 24" xfId="28" xr:uid="{00000000-0005-0000-0000-00002D000000}"/>
    <cellStyle name="Normal 2 35 25" xfId="29" xr:uid="{00000000-0005-0000-0000-00002E000000}"/>
    <cellStyle name="Normal 2 35 26" xfId="30" xr:uid="{00000000-0005-0000-0000-00002F000000}"/>
    <cellStyle name="Normal 2 35 27" xfId="31" xr:uid="{00000000-0005-0000-0000-000030000000}"/>
    <cellStyle name="Normal 2 35 28" xfId="32" xr:uid="{00000000-0005-0000-0000-000031000000}"/>
    <cellStyle name="Normal 2 35 29" xfId="33" xr:uid="{00000000-0005-0000-0000-000032000000}"/>
    <cellStyle name="Normal 2 35 3" xfId="7" xr:uid="{00000000-0005-0000-0000-000033000000}"/>
    <cellStyle name="Normal 2 35 30" xfId="34" xr:uid="{00000000-0005-0000-0000-000034000000}"/>
    <cellStyle name="Normal 2 35 31" xfId="35" xr:uid="{00000000-0005-0000-0000-000035000000}"/>
    <cellStyle name="Normal 2 35 32" xfId="36" xr:uid="{00000000-0005-0000-0000-000036000000}"/>
    <cellStyle name="Normal 2 35 33" xfId="37" xr:uid="{00000000-0005-0000-0000-000037000000}"/>
    <cellStyle name="Normal 2 35 34" xfId="38" xr:uid="{00000000-0005-0000-0000-000038000000}"/>
    <cellStyle name="Normal 2 35 35" xfId="39" xr:uid="{00000000-0005-0000-0000-000039000000}"/>
    <cellStyle name="Normal 2 35 36" xfId="40" xr:uid="{00000000-0005-0000-0000-00003A000000}"/>
    <cellStyle name="Normal 2 35 37" xfId="41" xr:uid="{00000000-0005-0000-0000-00003B000000}"/>
    <cellStyle name="Normal 2 35 38" xfId="42" xr:uid="{00000000-0005-0000-0000-00003C000000}"/>
    <cellStyle name="Normal 2 35 39" xfId="43" xr:uid="{00000000-0005-0000-0000-00003D000000}"/>
    <cellStyle name="Normal 2 35 4" xfId="8" xr:uid="{00000000-0005-0000-0000-00003E000000}"/>
    <cellStyle name="Normal 2 35 40" xfId="44" xr:uid="{00000000-0005-0000-0000-00003F000000}"/>
    <cellStyle name="Normal 2 35 41" xfId="45" xr:uid="{00000000-0005-0000-0000-000040000000}"/>
    <cellStyle name="Normal 2 35 42" xfId="46" xr:uid="{00000000-0005-0000-0000-000041000000}"/>
    <cellStyle name="Normal 2 35 43" xfId="47" xr:uid="{00000000-0005-0000-0000-000042000000}"/>
    <cellStyle name="Normal 2 35 44" xfId="48" xr:uid="{00000000-0005-0000-0000-000043000000}"/>
    <cellStyle name="Normal 2 35 45" xfId="49" xr:uid="{00000000-0005-0000-0000-000044000000}"/>
    <cellStyle name="Normal 2 35 46" xfId="50" xr:uid="{00000000-0005-0000-0000-000045000000}"/>
    <cellStyle name="Normal 2 35 47" xfId="51" xr:uid="{00000000-0005-0000-0000-000046000000}"/>
    <cellStyle name="Normal 2 35 48" xfId="52" xr:uid="{00000000-0005-0000-0000-000047000000}"/>
    <cellStyle name="Normal 2 35 5" xfId="9" xr:uid="{00000000-0005-0000-0000-000048000000}"/>
    <cellStyle name="Normal 2 35 6" xfId="10" xr:uid="{00000000-0005-0000-0000-000049000000}"/>
    <cellStyle name="Normal 2 35 7" xfId="11" xr:uid="{00000000-0005-0000-0000-00004A000000}"/>
    <cellStyle name="Normal 2 35 8" xfId="12" xr:uid="{00000000-0005-0000-0000-00004B000000}"/>
    <cellStyle name="Normal 2 35 9" xfId="13" xr:uid="{00000000-0005-0000-0000-00004C000000}"/>
    <cellStyle name="Normal 2 4" xfId="56" xr:uid="{00000000-0005-0000-0000-00004D000000}"/>
    <cellStyle name="Normal 2 49" xfId="53" xr:uid="{00000000-0005-0000-0000-00004E000000}"/>
    <cellStyle name="Normal 2 5" xfId="57" xr:uid="{00000000-0005-0000-0000-00004F000000}"/>
    <cellStyle name="Normal 2 6" xfId="58" xr:uid="{00000000-0005-0000-0000-000050000000}"/>
    <cellStyle name="Normal 2 7" xfId="59" xr:uid="{00000000-0005-0000-0000-000051000000}"/>
    <cellStyle name="Normal 2 8" xfId="60" xr:uid="{00000000-0005-0000-0000-000052000000}"/>
    <cellStyle name="Normal 2 9" xfId="61" xr:uid="{00000000-0005-0000-0000-000053000000}"/>
    <cellStyle name="Normal 7" xfId="5" xr:uid="{00000000-0005-0000-0000-000054000000}"/>
    <cellStyle name="Porcentaje" xfId="1" builtinId="5"/>
    <cellStyle name="Porcentaje 2" xfId="3" xr:uid="{00000000-0005-0000-0000-000056000000}"/>
  </cellStyles>
  <dxfs count="50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9"/>
  </sheetPr>
  <dimension ref="A1:K88"/>
  <sheetViews>
    <sheetView zoomScaleNormal="100" workbookViewId="0">
      <pane xSplit="2" ySplit="2" topLeftCell="C68" activePane="bottomRight" state="frozen"/>
      <selection pane="topRight" activeCell="C1" sqref="C1"/>
      <selection pane="bottomLeft" activeCell="A3" sqref="A3"/>
      <selection pane="bottomRight" activeCell="G84" sqref="G84"/>
    </sheetView>
  </sheetViews>
  <sheetFormatPr baseColWidth="10" defaultColWidth="11.42578125" defaultRowHeight="15" x14ac:dyDescent="0.25"/>
  <cols>
    <col min="1" max="1" width="7" customWidth="1"/>
    <col min="2" max="2" width="51.85546875" customWidth="1"/>
    <col min="5" max="5" width="11.42578125" style="36"/>
    <col min="8" max="8" width="11.42578125" style="60"/>
    <col min="10" max="10" width="13" customWidth="1"/>
    <col min="11" max="11" width="70" customWidth="1"/>
  </cols>
  <sheetData>
    <row r="1" spans="1:11" ht="15" customHeight="1" x14ac:dyDescent="0.25">
      <c r="B1" s="1"/>
      <c r="C1" s="65">
        <v>46116</v>
      </c>
      <c r="D1" s="66"/>
      <c r="E1" s="66"/>
      <c r="F1" s="65">
        <v>46117</v>
      </c>
      <c r="G1" s="66"/>
      <c r="H1" s="66"/>
      <c r="I1" s="1"/>
      <c r="J1" s="1"/>
    </row>
    <row r="2" spans="1:11" ht="36" x14ac:dyDescent="0.25">
      <c r="A2" s="10" t="s">
        <v>0</v>
      </c>
      <c r="B2" s="10" t="s">
        <v>1</v>
      </c>
      <c r="C2" s="11" t="s">
        <v>2</v>
      </c>
      <c r="D2" s="11" t="s">
        <v>3</v>
      </c>
      <c r="E2" s="58" t="s">
        <v>4</v>
      </c>
      <c r="F2" s="11" t="s">
        <v>2</v>
      </c>
      <c r="G2" s="11" t="s">
        <v>3</v>
      </c>
      <c r="H2" s="58" t="s">
        <v>4</v>
      </c>
      <c r="I2" s="10" t="s">
        <v>5</v>
      </c>
      <c r="J2" s="10" t="s">
        <v>6</v>
      </c>
      <c r="K2" s="10" t="s">
        <v>7</v>
      </c>
    </row>
    <row r="3" spans="1:11" ht="15" customHeight="1" x14ac:dyDescent="0.25">
      <c r="A3" s="1">
        <v>1</v>
      </c>
      <c r="B3" s="1" t="s">
        <v>8</v>
      </c>
      <c r="C3" s="1">
        <v>69</v>
      </c>
      <c r="D3" s="1">
        <v>32</v>
      </c>
      <c r="E3" s="55">
        <v>0.46376811594202899</v>
      </c>
      <c r="F3" s="1">
        <v>69</v>
      </c>
      <c r="G3" s="1">
        <v>42</v>
      </c>
      <c r="H3" s="55">
        <v>0.60869565217391297</v>
      </c>
      <c r="I3" s="1">
        <f>F3-C3</f>
        <v>0</v>
      </c>
      <c r="J3" s="1">
        <f>G3-D3</f>
        <v>10</v>
      </c>
      <c r="K3" s="1"/>
    </row>
    <row r="4" spans="1:11" ht="15" customHeight="1" x14ac:dyDescent="0.25">
      <c r="A4" s="1">
        <v>2</v>
      </c>
      <c r="B4" s="1" t="s">
        <v>9</v>
      </c>
      <c r="C4" s="1">
        <v>59</v>
      </c>
      <c r="D4" s="1">
        <v>46</v>
      </c>
      <c r="E4" s="64">
        <v>0.77966101694915302</v>
      </c>
      <c r="F4" s="1">
        <v>59</v>
      </c>
      <c r="G4" s="1">
        <v>57</v>
      </c>
      <c r="H4" s="64">
        <v>0.96610169491525399</v>
      </c>
      <c r="I4" s="1">
        <f t="shared" ref="I4:I66" si="0">F4-C4</f>
        <v>0</v>
      </c>
      <c r="J4" s="1">
        <f t="shared" ref="J4:J66" si="1">G4-D4</f>
        <v>11</v>
      </c>
      <c r="K4" s="1"/>
    </row>
    <row r="5" spans="1:11" ht="15" customHeight="1" x14ac:dyDescent="0.25">
      <c r="A5" s="1">
        <v>3</v>
      </c>
      <c r="B5" s="1" t="s">
        <v>10</v>
      </c>
      <c r="C5" s="1">
        <v>162</v>
      </c>
      <c r="D5" s="1">
        <v>162</v>
      </c>
      <c r="E5" s="64">
        <v>1</v>
      </c>
      <c r="F5" s="1">
        <v>162</v>
      </c>
      <c r="G5" s="1">
        <v>162</v>
      </c>
      <c r="H5" s="64">
        <v>1</v>
      </c>
      <c r="I5" s="1">
        <f t="shared" si="0"/>
        <v>0</v>
      </c>
      <c r="J5" s="1">
        <f t="shared" si="1"/>
        <v>0</v>
      </c>
      <c r="K5" s="1"/>
    </row>
    <row r="6" spans="1:11" ht="15" customHeight="1" x14ac:dyDescent="0.25">
      <c r="A6" s="1">
        <v>4</v>
      </c>
      <c r="B6" s="1" t="s">
        <v>11</v>
      </c>
      <c r="C6" s="1">
        <v>48</v>
      </c>
      <c r="D6" s="1">
        <v>36</v>
      </c>
      <c r="E6" s="64">
        <v>0.75</v>
      </c>
      <c r="F6" s="1">
        <v>48</v>
      </c>
      <c r="G6" s="1">
        <v>43</v>
      </c>
      <c r="H6" s="64">
        <v>0.89583333333333304</v>
      </c>
      <c r="I6" s="1">
        <f t="shared" si="0"/>
        <v>0</v>
      </c>
      <c r="J6" s="1">
        <f t="shared" si="1"/>
        <v>7</v>
      </c>
      <c r="K6" s="1"/>
    </row>
    <row r="7" spans="1:11" ht="15" customHeight="1" x14ac:dyDescent="0.25">
      <c r="A7" s="1">
        <v>5</v>
      </c>
      <c r="B7" s="1" t="s">
        <v>12</v>
      </c>
      <c r="C7" s="1">
        <v>101</v>
      </c>
      <c r="D7" s="1">
        <v>101</v>
      </c>
      <c r="E7" s="64">
        <v>1</v>
      </c>
      <c r="F7" s="1">
        <v>101</v>
      </c>
      <c r="G7" s="1">
        <v>101</v>
      </c>
      <c r="H7" s="64">
        <v>1</v>
      </c>
      <c r="I7" s="1">
        <f t="shared" si="0"/>
        <v>0</v>
      </c>
      <c r="J7" s="1">
        <f t="shared" si="1"/>
        <v>0</v>
      </c>
      <c r="K7" s="1"/>
    </row>
    <row r="8" spans="1:11" ht="15" customHeight="1" x14ac:dyDescent="0.25">
      <c r="A8" s="1">
        <v>6</v>
      </c>
      <c r="B8" s="1" t="s">
        <v>13</v>
      </c>
      <c r="C8" s="1">
        <v>34</v>
      </c>
      <c r="D8" s="1">
        <v>18</v>
      </c>
      <c r="E8" s="55">
        <v>0.52941176470588203</v>
      </c>
      <c r="F8" s="1">
        <v>34</v>
      </c>
      <c r="G8" s="1">
        <v>21</v>
      </c>
      <c r="H8" s="55">
        <v>0.61764705882352899</v>
      </c>
      <c r="I8" s="1">
        <f t="shared" si="0"/>
        <v>0</v>
      </c>
      <c r="J8" s="1">
        <f t="shared" si="1"/>
        <v>3</v>
      </c>
      <c r="K8" s="1"/>
    </row>
    <row r="9" spans="1:11" ht="15" customHeight="1" x14ac:dyDescent="0.25">
      <c r="A9" s="1">
        <v>7</v>
      </c>
      <c r="B9" s="1" t="s">
        <v>14</v>
      </c>
      <c r="C9" s="1">
        <v>92</v>
      </c>
      <c r="D9" s="1">
        <v>56</v>
      </c>
      <c r="E9" s="55">
        <v>0.60869565217391297</v>
      </c>
      <c r="F9" s="1">
        <v>92</v>
      </c>
      <c r="G9" s="1">
        <v>60</v>
      </c>
      <c r="H9" s="55">
        <v>0.65217391304347805</v>
      </c>
      <c r="I9" s="1">
        <f t="shared" si="0"/>
        <v>0</v>
      </c>
      <c r="J9" s="1">
        <f t="shared" si="1"/>
        <v>4</v>
      </c>
      <c r="K9" s="1"/>
    </row>
    <row r="10" spans="1:11" ht="15" customHeight="1" x14ac:dyDescent="0.25">
      <c r="A10" s="1">
        <v>8</v>
      </c>
      <c r="B10" s="1" t="s">
        <v>15</v>
      </c>
      <c r="C10" s="1">
        <v>143</v>
      </c>
      <c r="D10" s="1">
        <v>112</v>
      </c>
      <c r="E10" s="55">
        <v>0.78321678321678301</v>
      </c>
      <c r="F10" s="1">
        <v>143</v>
      </c>
      <c r="G10" s="1">
        <v>112</v>
      </c>
      <c r="H10" s="55">
        <v>0.78321678321678301</v>
      </c>
      <c r="I10" s="1">
        <f t="shared" si="0"/>
        <v>0</v>
      </c>
      <c r="J10" s="1">
        <f t="shared" si="1"/>
        <v>0</v>
      </c>
      <c r="K10" s="1"/>
    </row>
    <row r="11" spans="1:11" ht="15" customHeight="1" x14ac:dyDescent="0.25">
      <c r="A11" s="1">
        <v>9</v>
      </c>
      <c r="B11" s="1" t="s">
        <v>16</v>
      </c>
      <c r="C11" s="1">
        <v>163</v>
      </c>
      <c r="D11" s="1">
        <v>145</v>
      </c>
      <c r="E11" s="55">
        <v>0.88957055214723901</v>
      </c>
      <c r="F11" s="1">
        <v>163</v>
      </c>
      <c r="G11" s="1">
        <v>136</v>
      </c>
      <c r="H11" s="55">
        <v>0.83435582822085896</v>
      </c>
      <c r="I11" s="1">
        <f t="shared" si="0"/>
        <v>0</v>
      </c>
      <c r="J11" s="1">
        <f t="shared" si="1"/>
        <v>-9</v>
      </c>
      <c r="K11" s="1"/>
    </row>
    <row r="12" spans="1:11" ht="15" customHeight="1" x14ac:dyDescent="0.25">
      <c r="A12" s="1">
        <v>10</v>
      </c>
      <c r="B12" s="47" t="s">
        <v>17</v>
      </c>
      <c r="C12" s="1">
        <v>6</v>
      </c>
      <c r="D12" s="1">
        <v>0</v>
      </c>
      <c r="E12" s="55">
        <v>0</v>
      </c>
      <c r="F12" s="1">
        <v>6</v>
      </c>
      <c r="G12" s="1">
        <v>6</v>
      </c>
      <c r="H12" s="55">
        <v>1</v>
      </c>
      <c r="I12" s="1">
        <f t="shared" si="0"/>
        <v>0</v>
      </c>
      <c r="J12" s="1">
        <f t="shared" si="1"/>
        <v>6</v>
      </c>
      <c r="K12" s="1"/>
    </row>
    <row r="13" spans="1:11" s="48" customFormat="1" ht="15" customHeight="1" x14ac:dyDescent="0.25">
      <c r="A13" s="47">
        <v>11</v>
      </c>
      <c r="B13" s="47" t="s">
        <v>18</v>
      </c>
      <c r="C13" s="1">
        <v>60</v>
      </c>
      <c r="D13" s="1">
        <v>60</v>
      </c>
      <c r="E13" s="55">
        <v>1</v>
      </c>
      <c r="F13" s="1">
        <v>60</v>
      </c>
      <c r="G13" s="1">
        <v>47</v>
      </c>
      <c r="H13" s="55">
        <v>0.78333333333333299</v>
      </c>
      <c r="I13" s="47">
        <f t="shared" si="0"/>
        <v>0</v>
      </c>
      <c r="J13" s="47">
        <f t="shared" si="1"/>
        <v>-13</v>
      </c>
      <c r="K13" s="47"/>
    </row>
    <row r="14" spans="1:11" ht="15" customHeight="1" x14ac:dyDescent="0.25">
      <c r="A14" s="1">
        <v>12</v>
      </c>
      <c r="B14" s="1" t="s">
        <v>19</v>
      </c>
      <c r="C14" s="1">
        <v>96</v>
      </c>
      <c r="D14" s="1">
        <v>72</v>
      </c>
      <c r="E14" s="55">
        <v>0.75</v>
      </c>
      <c r="F14" s="1">
        <v>96</v>
      </c>
      <c r="G14" s="1">
        <v>71</v>
      </c>
      <c r="H14" s="55">
        <v>0.73958333333333304</v>
      </c>
      <c r="I14" s="1">
        <f t="shared" si="0"/>
        <v>0</v>
      </c>
      <c r="J14" s="1">
        <f t="shared" si="1"/>
        <v>-1</v>
      </c>
      <c r="K14" s="1"/>
    </row>
    <row r="15" spans="1:11" ht="15" customHeight="1" x14ac:dyDescent="0.25">
      <c r="A15" s="1">
        <v>13</v>
      </c>
      <c r="B15" s="1" t="s">
        <v>20</v>
      </c>
      <c r="C15" s="1">
        <v>194</v>
      </c>
      <c r="D15" s="1">
        <v>188</v>
      </c>
      <c r="E15" s="55">
        <v>0.96907216494845405</v>
      </c>
      <c r="F15" s="1">
        <v>194</v>
      </c>
      <c r="G15" s="1">
        <v>187</v>
      </c>
      <c r="H15" s="55">
        <v>0.963917525773196</v>
      </c>
      <c r="I15" s="1">
        <f t="shared" si="0"/>
        <v>0</v>
      </c>
      <c r="J15" s="1">
        <f t="shared" si="1"/>
        <v>-1</v>
      </c>
      <c r="K15" s="1"/>
    </row>
    <row r="16" spans="1:11" ht="15" customHeight="1" x14ac:dyDescent="0.25">
      <c r="A16" s="1">
        <v>14</v>
      </c>
      <c r="B16" s="1" t="s">
        <v>21</v>
      </c>
      <c r="C16" s="1">
        <v>129</v>
      </c>
      <c r="D16" s="1">
        <v>108</v>
      </c>
      <c r="E16" s="55">
        <v>0.837209302325581</v>
      </c>
      <c r="F16" s="1">
        <v>129</v>
      </c>
      <c r="G16" s="1">
        <v>121</v>
      </c>
      <c r="H16" s="55">
        <v>0.93798449612403101</v>
      </c>
      <c r="I16" s="1">
        <f t="shared" si="0"/>
        <v>0</v>
      </c>
      <c r="J16" s="1">
        <f t="shared" si="1"/>
        <v>13</v>
      </c>
      <c r="K16" s="1"/>
    </row>
    <row r="17" spans="1:11" ht="15" customHeight="1" x14ac:dyDescent="0.25">
      <c r="A17" s="1">
        <v>15</v>
      </c>
      <c r="B17" s="1" t="s">
        <v>22</v>
      </c>
      <c r="C17" s="1">
        <v>80</v>
      </c>
      <c r="D17" s="1">
        <v>66</v>
      </c>
      <c r="E17" s="55">
        <v>0.82499999999999996</v>
      </c>
      <c r="F17" s="1">
        <v>80</v>
      </c>
      <c r="G17" s="1">
        <v>67</v>
      </c>
      <c r="H17" s="55">
        <v>0.83750000000000002</v>
      </c>
      <c r="I17" s="1">
        <f t="shared" si="0"/>
        <v>0</v>
      </c>
      <c r="J17" s="1">
        <f t="shared" si="1"/>
        <v>1</v>
      </c>
      <c r="K17" s="1"/>
    </row>
    <row r="18" spans="1:11" ht="15" customHeight="1" x14ac:dyDescent="0.25">
      <c r="A18" s="1">
        <v>16</v>
      </c>
      <c r="B18" s="1" t="s">
        <v>23</v>
      </c>
      <c r="C18" s="1">
        <v>60</v>
      </c>
      <c r="D18" s="1">
        <v>60</v>
      </c>
      <c r="E18" s="55">
        <v>1</v>
      </c>
      <c r="F18" s="1">
        <v>60</v>
      </c>
      <c r="G18" s="1">
        <v>60</v>
      </c>
      <c r="H18" s="55">
        <v>1</v>
      </c>
      <c r="I18" s="1">
        <f t="shared" si="0"/>
        <v>0</v>
      </c>
      <c r="J18" s="1">
        <f t="shared" si="1"/>
        <v>0</v>
      </c>
      <c r="K18" s="1"/>
    </row>
    <row r="19" spans="1:11" ht="15" customHeight="1" x14ac:dyDescent="0.25">
      <c r="A19" s="1">
        <v>17</v>
      </c>
      <c r="B19" s="1" t="s">
        <v>24</v>
      </c>
      <c r="C19" s="1">
        <v>145</v>
      </c>
      <c r="D19" s="1">
        <v>145</v>
      </c>
      <c r="E19" s="55">
        <v>1</v>
      </c>
      <c r="F19" s="1">
        <v>145</v>
      </c>
      <c r="G19" s="1">
        <v>126</v>
      </c>
      <c r="H19" s="55">
        <v>0.86896551724137905</v>
      </c>
      <c r="I19" s="1">
        <f t="shared" si="0"/>
        <v>0</v>
      </c>
      <c r="J19" s="1">
        <f t="shared" si="1"/>
        <v>-19</v>
      </c>
      <c r="K19" s="1"/>
    </row>
    <row r="20" spans="1:11" ht="15" customHeight="1" x14ac:dyDescent="0.25">
      <c r="A20" s="1">
        <v>18</v>
      </c>
      <c r="B20" s="1" t="s">
        <v>25</v>
      </c>
      <c r="C20" s="1">
        <v>123</v>
      </c>
      <c r="D20" s="1">
        <v>73</v>
      </c>
      <c r="E20" s="55">
        <v>0.59349593495935005</v>
      </c>
      <c r="F20" s="1">
        <v>123</v>
      </c>
      <c r="G20" s="1">
        <v>74</v>
      </c>
      <c r="H20" s="55">
        <v>0.60162601626016299</v>
      </c>
      <c r="I20" s="1">
        <f t="shared" si="0"/>
        <v>0</v>
      </c>
      <c r="J20" s="1">
        <f t="shared" si="1"/>
        <v>1</v>
      </c>
      <c r="K20" s="1"/>
    </row>
    <row r="21" spans="1:11" ht="15" customHeight="1" x14ac:dyDescent="0.25">
      <c r="A21" s="1">
        <v>19</v>
      </c>
      <c r="B21" s="1" t="s">
        <v>26</v>
      </c>
      <c r="C21" s="1">
        <v>12</v>
      </c>
      <c r="D21" s="1">
        <v>0</v>
      </c>
      <c r="E21" s="55">
        <v>0</v>
      </c>
      <c r="F21" s="1">
        <v>12</v>
      </c>
      <c r="G21" s="1">
        <v>0</v>
      </c>
      <c r="H21" s="55">
        <v>0</v>
      </c>
      <c r="I21" s="1">
        <f t="shared" si="0"/>
        <v>0</v>
      </c>
      <c r="J21" s="1">
        <f t="shared" si="1"/>
        <v>0</v>
      </c>
      <c r="K21" s="1"/>
    </row>
    <row r="22" spans="1:11" ht="15" customHeight="1" x14ac:dyDescent="0.25">
      <c r="A22" s="1">
        <v>20</v>
      </c>
      <c r="B22" s="1" t="s">
        <v>27</v>
      </c>
      <c r="C22" s="1">
        <v>235</v>
      </c>
      <c r="D22" s="1">
        <v>235</v>
      </c>
      <c r="E22" s="64">
        <v>1</v>
      </c>
      <c r="F22" s="1">
        <v>235</v>
      </c>
      <c r="G22" s="1">
        <v>235</v>
      </c>
      <c r="H22" s="64">
        <v>1</v>
      </c>
      <c r="I22" s="1">
        <f t="shared" si="0"/>
        <v>0</v>
      </c>
      <c r="J22" s="1">
        <f t="shared" si="1"/>
        <v>0</v>
      </c>
      <c r="K22" s="1"/>
    </row>
    <row r="23" spans="1:11" x14ac:dyDescent="0.25">
      <c r="A23" s="1">
        <v>21</v>
      </c>
      <c r="B23" s="1" t="s">
        <v>28</v>
      </c>
      <c r="C23" s="1">
        <v>70</v>
      </c>
      <c r="D23" s="1">
        <v>67</v>
      </c>
      <c r="E23" s="55">
        <v>0.95714285714285696</v>
      </c>
      <c r="F23" s="1">
        <v>70</v>
      </c>
      <c r="G23" s="1">
        <v>68</v>
      </c>
      <c r="H23" s="55">
        <v>0.97142857142857097</v>
      </c>
      <c r="I23" s="1">
        <f t="shared" si="0"/>
        <v>0</v>
      </c>
      <c r="J23" s="1">
        <f t="shared" si="1"/>
        <v>1</v>
      </c>
      <c r="K23" s="1"/>
    </row>
    <row r="24" spans="1:11" s="63" customFormat="1" ht="15" customHeight="1" x14ac:dyDescent="0.25">
      <c r="A24" s="61">
        <v>22</v>
      </c>
      <c r="B24" s="61" t="s">
        <v>29</v>
      </c>
      <c r="C24" s="61">
        <v>99</v>
      </c>
      <c r="D24" s="61">
        <v>84</v>
      </c>
      <c r="E24" s="62">
        <v>0.84848484848484895</v>
      </c>
      <c r="F24" s="61">
        <v>99</v>
      </c>
      <c r="G24" s="61">
        <v>93</v>
      </c>
      <c r="H24" s="62">
        <v>0.939393939393939</v>
      </c>
      <c r="I24" s="61">
        <f t="shared" si="0"/>
        <v>0</v>
      </c>
      <c r="J24" s="61">
        <f t="shared" si="1"/>
        <v>9</v>
      </c>
      <c r="K24" s="61"/>
    </row>
    <row r="25" spans="1:11" ht="15" customHeight="1" x14ac:dyDescent="0.25">
      <c r="A25" s="1">
        <v>23</v>
      </c>
      <c r="B25" s="1" t="s">
        <v>30</v>
      </c>
      <c r="C25" s="1">
        <v>158</v>
      </c>
      <c r="D25" s="1">
        <v>154</v>
      </c>
      <c r="E25" s="55">
        <v>0.974683544303797</v>
      </c>
      <c r="F25" s="1">
        <v>158</v>
      </c>
      <c r="G25" s="1">
        <v>154</v>
      </c>
      <c r="H25" s="55">
        <v>0.974683544303797</v>
      </c>
      <c r="I25" s="1">
        <f t="shared" si="0"/>
        <v>0</v>
      </c>
      <c r="J25" s="1">
        <f>G25-D25</f>
        <v>0</v>
      </c>
      <c r="K25" s="1"/>
    </row>
    <row r="26" spans="1:11" ht="15" customHeight="1" x14ac:dyDescent="0.25">
      <c r="A26" s="1">
        <v>24</v>
      </c>
      <c r="B26" s="1" t="s">
        <v>31</v>
      </c>
      <c r="C26" s="1">
        <v>20</v>
      </c>
      <c r="D26" s="1">
        <v>16</v>
      </c>
      <c r="E26" s="55">
        <v>0.8</v>
      </c>
      <c r="F26" s="1">
        <v>20</v>
      </c>
      <c r="G26" s="1">
        <v>16</v>
      </c>
      <c r="H26" s="55">
        <v>0.8</v>
      </c>
      <c r="I26" s="1">
        <f t="shared" si="0"/>
        <v>0</v>
      </c>
      <c r="J26" s="1">
        <f t="shared" si="1"/>
        <v>0</v>
      </c>
      <c r="K26" s="1"/>
    </row>
    <row r="27" spans="1:11" ht="15" customHeight="1" x14ac:dyDescent="0.25">
      <c r="A27" s="1">
        <v>25</v>
      </c>
      <c r="B27" s="1" t="s">
        <v>32</v>
      </c>
      <c r="C27" s="1">
        <v>158</v>
      </c>
      <c r="D27" s="1">
        <v>133</v>
      </c>
      <c r="E27" s="55">
        <v>0.841772151898734</v>
      </c>
      <c r="F27" s="1">
        <v>158</v>
      </c>
      <c r="G27" s="1">
        <v>137</v>
      </c>
      <c r="H27" s="55">
        <v>0.867088607594937</v>
      </c>
      <c r="I27" s="1">
        <f t="shared" si="0"/>
        <v>0</v>
      </c>
      <c r="J27" s="1">
        <f t="shared" si="1"/>
        <v>4</v>
      </c>
      <c r="K27" s="1"/>
    </row>
    <row r="28" spans="1:11" ht="15" customHeight="1" x14ac:dyDescent="0.25">
      <c r="A28" s="1">
        <v>26</v>
      </c>
      <c r="B28" s="1" t="s">
        <v>33</v>
      </c>
      <c r="C28" s="1">
        <v>175</v>
      </c>
      <c r="D28" s="1">
        <v>158</v>
      </c>
      <c r="E28" s="55">
        <v>0.90285714285714302</v>
      </c>
      <c r="F28" s="1">
        <v>175</v>
      </c>
      <c r="G28" s="1">
        <v>156</v>
      </c>
      <c r="H28" s="55">
        <v>0.89142857142857101</v>
      </c>
      <c r="I28" s="1">
        <f t="shared" si="0"/>
        <v>0</v>
      </c>
      <c r="J28" s="1">
        <f t="shared" si="1"/>
        <v>-2</v>
      </c>
      <c r="K28" s="1"/>
    </row>
    <row r="29" spans="1:11" ht="15" customHeight="1" x14ac:dyDescent="0.25">
      <c r="A29" s="1">
        <v>27</v>
      </c>
      <c r="B29" s="1" t="s">
        <v>34</v>
      </c>
      <c r="C29" s="1">
        <v>0</v>
      </c>
      <c r="D29" s="1">
        <v>0</v>
      </c>
      <c r="E29" s="55">
        <v>0</v>
      </c>
      <c r="F29" s="1">
        <v>0</v>
      </c>
      <c r="G29" s="1">
        <v>0</v>
      </c>
      <c r="H29" s="55">
        <v>0</v>
      </c>
      <c r="I29" s="1">
        <f t="shared" si="0"/>
        <v>0</v>
      </c>
      <c r="J29" s="1">
        <f t="shared" si="1"/>
        <v>0</v>
      </c>
      <c r="K29" s="1"/>
    </row>
    <row r="30" spans="1:11" ht="15" customHeight="1" x14ac:dyDescent="0.25">
      <c r="A30" s="1">
        <v>28</v>
      </c>
      <c r="B30" s="1" t="s">
        <v>35</v>
      </c>
      <c r="C30" s="1">
        <v>237</v>
      </c>
      <c r="D30" s="1">
        <v>198</v>
      </c>
      <c r="E30" s="55">
        <v>0.835443037974684</v>
      </c>
      <c r="F30" s="1">
        <v>237</v>
      </c>
      <c r="G30" s="1">
        <v>206</v>
      </c>
      <c r="H30" s="55">
        <v>0.86919831223628696</v>
      </c>
      <c r="I30" s="1">
        <f t="shared" si="0"/>
        <v>0</v>
      </c>
      <c r="J30" s="1">
        <f t="shared" si="1"/>
        <v>8</v>
      </c>
      <c r="K30" s="1"/>
    </row>
    <row r="31" spans="1:11" ht="15" customHeight="1" x14ac:dyDescent="0.25">
      <c r="A31" s="1">
        <v>29</v>
      </c>
      <c r="B31" s="1" t="s">
        <v>36</v>
      </c>
      <c r="C31" s="1">
        <v>214</v>
      </c>
      <c r="D31" s="1">
        <v>165</v>
      </c>
      <c r="E31" s="55">
        <v>0.77102803738317804</v>
      </c>
      <c r="F31" s="1">
        <v>214</v>
      </c>
      <c r="G31" s="1">
        <v>172</v>
      </c>
      <c r="H31" s="55">
        <v>0.80373831775700899</v>
      </c>
      <c r="I31" s="1">
        <f t="shared" si="0"/>
        <v>0</v>
      </c>
      <c r="J31" s="1">
        <f t="shared" si="1"/>
        <v>7</v>
      </c>
      <c r="K31" s="1"/>
    </row>
    <row r="32" spans="1:11" ht="15" customHeight="1" x14ac:dyDescent="0.25">
      <c r="A32" s="1">
        <v>30</v>
      </c>
      <c r="B32" s="1" t="s">
        <v>37</v>
      </c>
      <c r="C32" s="1">
        <v>66</v>
      </c>
      <c r="D32" s="1">
        <v>66</v>
      </c>
      <c r="E32" s="55">
        <v>1</v>
      </c>
      <c r="F32" s="1">
        <v>66</v>
      </c>
      <c r="G32" s="1">
        <v>66</v>
      </c>
      <c r="H32" s="55">
        <v>1</v>
      </c>
      <c r="I32" s="1">
        <f t="shared" si="0"/>
        <v>0</v>
      </c>
      <c r="J32" s="1">
        <f t="shared" si="1"/>
        <v>0</v>
      </c>
      <c r="K32" s="1"/>
    </row>
    <row r="33" spans="1:11" ht="15" customHeight="1" x14ac:dyDescent="0.25">
      <c r="A33" s="1">
        <v>31</v>
      </c>
      <c r="B33" s="1" t="s">
        <v>38</v>
      </c>
      <c r="C33" s="1">
        <v>352</v>
      </c>
      <c r="D33" s="1">
        <v>300</v>
      </c>
      <c r="E33" s="55">
        <v>0.85227272727272696</v>
      </c>
      <c r="F33" s="1">
        <v>352</v>
      </c>
      <c r="G33" s="1">
        <v>303</v>
      </c>
      <c r="H33" s="55">
        <v>0.86079545454545503</v>
      </c>
      <c r="I33" s="1">
        <f t="shared" si="0"/>
        <v>0</v>
      </c>
      <c r="J33" s="1">
        <f>G33-D33</f>
        <v>3</v>
      </c>
      <c r="K33" s="1"/>
    </row>
    <row r="34" spans="1:11" ht="15" customHeight="1" x14ac:dyDescent="0.25">
      <c r="A34" s="1">
        <v>32</v>
      </c>
      <c r="B34" s="1" t="s">
        <v>39</v>
      </c>
      <c r="C34" s="1">
        <v>48</v>
      </c>
      <c r="D34" s="1">
        <v>43</v>
      </c>
      <c r="E34" s="55">
        <v>0.89583333333333304</v>
      </c>
      <c r="F34" s="1">
        <v>48</v>
      </c>
      <c r="G34" s="1">
        <v>48</v>
      </c>
      <c r="H34" s="55">
        <v>1</v>
      </c>
      <c r="I34" s="1">
        <f t="shared" si="0"/>
        <v>0</v>
      </c>
      <c r="J34" s="1">
        <f t="shared" ref="J34:J44" si="2">G34-D34</f>
        <v>5</v>
      </c>
      <c r="K34" s="1"/>
    </row>
    <row r="35" spans="1:11" ht="15" customHeight="1" x14ac:dyDescent="0.25">
      <c r="A35" s="1">
        <v>33</v>
      </c>
      <c r="B35" s="1" t="s">
        <v>40</v>
      </c>
      <c r="C35" s="1">
        <v>217</v>
      </c>
      <c r="D35" s="1">
        <v>202</v>
      </c>
      <c r="E35" s="55">
        <v>0.93087557603686599</v>
      </c>
      <c r="F35" s="1">
        <v>217</v>
      </c>
      <c r="G35" s="1">
        <v>187</v>
      </c>
      <c r="H35" s="55">
        <v>0.86175115207373298</v>
      </c>
      <c r="I35" s="1">
        <f t="shared" si="0"/>
        <v>0</v>
      </c>
      <c r="J35" s="1">
        <f t="shared" si="2"/>
        <v>-15</v>
      </c>
      <c r="K35" s="1"/>
    </row>
    <row r="36" spans="1:11" ht="15" customHeight="1" x14ac:dyDescent="0.25">
      <c r="A36" s="1">
        <v>34</v>
      </c>
      <c r="B36" s="1" t="s">
        <v>41</v>
      </c>
      <c r="C36" s="1">
        <v>483</v>
      </c>
      <c r="D36" s="1">
        <v>483</v>
      </c>
      <c r="E36" s="64">
        <v>1</v>
      </c>
      <c r="F36" s="1">
        <v>483</v>
      </c>
      <c r="G36" s="1">
        <v>470</v>
      </c>
      <c r="H36" s="64">
        <v>0.97308488612836397</v>
      </c>
      <c r="I36" s="1">
        <f t="shared" si="0"/>
        <v>0</v>
      </c>
      <c r="J36" s="1">
        <f t="shared" si="2"/>
        <v>-13</v>
      </c>
      <c r="K36" s="1"/>
    </row>
    <row r="37" spans="1:11" ht="15" customHeight="1" x14ac:dyDescent="0.25">
      <c r="A37" s="1">
        <v>35</v>
      </c>
      <c r="B37" s="1" t="s">
        <v>42</v>
      </c>
      <c r="C37" s="1">
        <v>181</v>
      </c>
      <c r="D37" s="1">
        <v>170</v>
      </c>
      <c r="E37" s="55">
        <v>0.93922651933701695</v>
      </c>
      <c r="F37" s="1">
        <v>181</v>
      </c>
      <c r="G37" s="1">
        <v>170</v>
      </c>
      <c r="H37" s="55">
        <v>0.93922651933701695</v>
      </c>
      <c r="I37" s="1">
        <f t="shared" si="0"/>
        <v>0</v>
      </c>
      <c r="J37" s="1">
        <f t="shared" si="2"/>
        <v>0</v>
      </c>
      <c r="K37" s="1"/>
    </row>
    <row r="38" spans="1:11" ht="15" customHeight="1" x14ac:dyDescent="0.25">
      <c r="A38" s="1">
        <v>36</v>
      </c>
      <c r="B38" s="1" t="s">
        <v>43</v>
      </c>
      <c r="C38" s="1">
        <v>210</v>
      </c>
      <c r="D38" s="1">
        <v>194</v>
      </c>
      <c r="E38" s="55">
        <v>0.92380952380952397</v>
      </c>
      <c r="F38" s="1">
        <v>210</v>
      </c>
      <c r="G38" s="1">
        <v>188</v>
      </c>
      <c r="H38" s="55">
        <v>0.89523809523809506</v>
      </c>
      <c r="I38" s="1">
        <f t="shared" si="0"/>
        <v>0</v>
      </c>
      <c r="J38" s="1">
        <f t="shared" si="2"/>
        <v>-6</v>
      </c>
      <c r="K38" s="1"/>
    </row>
    <row r="39" spans="1:11" ht="15" customHeight="1" x14ac:dyDescent="0.25">
      <c r="A39" s="1">
        <v>37</v>
      </c>
      <c r="B39" s="1" t="s">
        <v>44</v>
      </c>
      <c r="C39" s="1">
        <v>4</v>
      </c>
      <c r="D39" s="1">
        <v>4</v>
      </c>
      <c r="E39" s="64">
        <v>1</v>
      </c>
      <c r="F39" s="1">
        <v>4</v>
      </c>
      <c r="G39" s="1">
        <v>4</v>
      </c>
      <c r="H39" s="64">
        <v>1</v>
      </c>
      <c r="I39" s="1">
        <f t="shared" si="0"/>
        <v>0</v>
      </c>
      <c r="J39" s="1">
        <f t="shared" si="2"/>
        <v>0</v>
      </c>
      <c r="K39" s="1"/>
    </row>
    <row r="40" spans="1:11" ht="15" customHeight="1" x14ac:dyDescent="0.25">
      <c r="A40" s="1">
        <v>38</v>
      </c>
      <c r="B40" s="1" t="s">
        <v>45</v>
      </c>
      <c r="C40" s="1">
        <v>1</v>
      </c>
      <c r="D40" s="1">
        <v>1</v>
      </c>
      <c r="E40" s="55">
        <v>1</v>
      </c>
      <c r="F40" s="1">
        <v>1</v>
      </c>
      <c r="G40" s="1">
        <v>1</v>
      </c>
      <c r="H40" s="55">
        <v>1</v>
      </c>
      <c r="I40" s="1">
        <f t="shared" si="0"/>
        <v>0</v>
      </c>
      <c r="J40" s="1">
        <f t="shared" si="2"/>
        <v>0</v>
      </c>
      <c r="K40" s="1"/>
    </row>
    <row r="41" spans="1:11" ht="15" customHeight="1" x14ac:dyDescent="0.25">
      <c r="A41" s="1">
        <v>39</v>
      </c>
      <c r="B41" s="1" t="s">
        <v>46</v>
      </c>
      <c r="C41" s="1">
        <v>148</v>
      </c>
      <c r="D41" s="1">
        <v>118</v>
      </c>
      <c r="E41" s="55">
        <v>0.79729729729729704</v>
      </c>
      <c r="F41" s="1">
        <v>148</v>
      </c>
      <c r="G41" s="1">
        <v>115</v>
      </c>
      <c r="H41" s="55">
        <v>0.77702702702702697</v>
      </c>
      <c r="I41" s="1">
        <f t="shared" si="0"/>
        <v>0</v>
      </c>
      <c r="J41" s="1">
        <f t="shared" si="2"/>
        <v>-3</v>
      </c>
      <c r="K41" s="1"/>
    </row>
    <row r="42" spans="1:11" ht="15" customHeight="1" x14ac:dyDescent="0.25">
      <c r="A42" s="1">
        <v>40</v>
      </c>
      <c r="B42" s="1" t="s">
        <v>47</v>
      </c>
      <c r="C42" s="1">
        <v>159</v>
      </c>
      <c r="D42" s="1">
        <v>156</v>
      </c>
      <c r="E42" s="55">
        <v>0.98113207547169801</v>
      </c>
      <c r="F42" s="1">
        <v>159</v>
      </c>
      <c r="G42" s="1">
        <v>148</v>
      </c>
      <c r="H42" s="55">
        <v>0.93081761006289299</v>
      </c>
      <c r="I42" s="1">
        <f t="shared" si="0"/>
        <v>0</v>
      </c>
      <c r="J42" s="1">
        <f t="shared" si="2"/>
        <v>-8</v>
      </c>
      <c r="K42" s="1"/>
    </row>
    <row r="43" spans="1:11" ht="15" customHeight="1" x14ac:dyDescent="0.25">
      <c r="A43" s="1">
        <v>41</v>
      </c>
      <c r="B43" s="1" t="s">
        <v>48</v>
      </c>
      <c r="C43" s="1">
        <v>31</v>
      </c>
      <c r="D43" s="1">
        <v>21</v>
      </c>
      <c r="E43" s="55">
        <v>0.67741935483870996</v>
      </c>
      <c r="F43" s="1">
        <v>31</v>
      </c>
      <c r="G43" s="1">
        <v>22</v>
      </c>
      <c r="H43" s="55">
        <v>0.70967741935483897</v>
      </c>
      <c r="I43" s="1">
        <f t="shared" si="0"/>
        <v>0</v>
      </c>
      <c r="J43" s="1">
        <f t="shared" si="2"/>
        <v>1</v>
      </c>
      <c r="K43" s="1"/>
    </row>
    <row r="44" spans="1:11" ht="15" customHeight="1" x14ac:dyDescent="0.25">
      <c r="A44" s="1">
        <v>42</v>
      </c>
      <c r="B44" s="1" t="s">
        <v>49</v>
      </c>
      <c r="C44" s="1">
        <v>111</v>
      </c>
      <c r="D44" s="1">
        <v>91</v>
      </c>
      <c r="E44" s="64">
        <v>0.81981981981981999</v>
      </c>
      <c r="F44" s="1">
        <v>111</v>
      </c>
      <c r="G44" s="1">
        <v>95</v>
      </c>
      <c r="H44" s="64">
        <v>0.855855855855856</v>
      </c>
      <c r="I44" s="1">
        <f t="shared" si="0"/>
        <v>0</v>
      </c>
      <c r="J44" s="1">
        <f t="shared" si="2"/>
        <v>4</v>
      </c>
      <c r="K44" s="1"/>
    </row>
    <row r="45" spans="1:11" ht="15" customHeight="1" x14ac:dyDescent="0.25">
      <c r="A45" s="1">
        <v>43</v>
      </c>
      <c r="B45" s="1" t="s">
        <v>50</v>
      </c>
      <c r="C45" s="1">
        <v>23</v>
      </c>
      <c r="D45" s="1">
        <v>0</v>
      </c>
      <c r="E45" s="55">
        <v>0</v>
      </c>
      <c r="F45" s="1">
        <v>23</v>
      </c>
      <c r="G45" s="1">
        <v>0</v>
      </c>
      <c r="H45" s="55">
        <v>0</v>
      </c>
      <c r="I45" s="1">
        <f t="shared" si="0"/>
        <v>0</v>
      </c>
      <c r="J45" s="1">
        <f t="shared" si="1"/>
        <v>0</v>
      </c>
      <c r="K45" s="1"/>
    </row>
    <row r="46" spans="1:11" ht="15" customHeight="1" x14ac:dyDescent="0.25">
      <c r="A46" s="1">
        <v>44</v>
      </c>
      <c r="B46" s="1" t="s">
        <v>51</v>
      </c>
      <c r="C46" s="1">
        <v>152</v>
      </c>
      <c r="D46" s="1">
        <v>135</v>
      </c>
      <c r="E46" s="55">
        <v>0.88815789473684204</v>
      </c>
      <c r="F46" s="1">
        <v>152</v>
      </c>
      <c r="G46" s="1">
        <v>131</v>
      </c>
      <c r="H46" s="55">
        <v>0.86184210526315796</v>
      </c>
      <c r="I46" s="1">
        <f t="shared" si="0"/>
        <v>0</v>
      </c>
      <c r="J46" s="1">
        <f t="shared" si="1"/>
        <v>-4</v>
      </c>
      <c r="K46" s="1"/>
    </row>
    <row r="47" spans="1:11" ht="15" customHeight="1" x14ac:dyDescent="0.25">
      <c r="A47" s="1">
        <v>45</v>
      </c>
      <c r="B47" s="1" t="s">
        <v>52</v>
      </c>
      <c r="C47" s="1">
        <v>20</v>
      </c>
      <c r="D47" s="1">
        <v>16</v>
      </c>
      <c r="E47" s="64">
        <v>0.8</v>
      </c>
      <c r="F47" s="1">
        <v>20</v>
      </c>
      <c r="G47" s="1">
        <v>20</v>
      </c>
      <c r="H47" s="64">
        <v>1</v>
      </c>
      <c r="I47" s="1">
        <f t="shared" si="0"/>
        <v>0</v>
      </c>
      <c r="J47" s="1">
        <f t="shared" si="1"/>
        <v>4</v>
      </c>
      <c r="K47" s="1"/>
    </row>
    <row r="48" spans="1:11" ht="15" customHeight="1" x14ac:dyDescent="0.25">
      <c r="A48" s="1">
        <v>46</v>
      </c>
      <c r="B48" s="1" t="s">
        <v>53</v>
      </c>
      <c r="C48" s="1">
        <v>0</v>
      </c>
      <c r="D48" s="1">
        <v>0</v>
      </c>
      <c r="E48" s="55">
        <v>0</v>
      </c>
      <c r="F48" s="1">
        <v>0</v>
      </c>
      <c r="G48" s="1">
        <v>0</v>
      </c>
      <c r="H48" s="55">
        <v>0</v>
      </c>
      <c r="I48" s="1">
        <f t="shared" si="0"/>
        <v>0</v>
      </c>
      <c r="J48" s="1">
        <f t="shared" si="1"/>
        <v>0</v>
      </c>
      <c r="K48" s="1"/>
    </row>
    <row r="49" spans="1:11" ht="15" customHeight="1" x14ac:dyDescent="0.25">
      <c r="A49" s="1">
        <v>47</v>
      </c>
      <c r="B49" s="1" t="s">
        <v>54</v>
      </c>
      <c r="C49" s="1">
        <v>43</v>
      </c>
      <c r="D49" s="1">
        <v>27</v>
      </c>
      <c r="E49" s="55">
        <v>0.62790697674418605</v>
      </c>
      <c r="F49" s="1">
        <v>43</v>
      </c>
      <c r="G49" s="1">
        <v>31</v>
      </c>
      <c r="H49" s="55">
        <v>0.72093023255813904</v>
      </c>
      <c r="I49" s="1">
        <f t="shared" si="0"/>
        <v>0</v>
      </c>
      <c r="J49" s="1">
        <f t="shared" si="1"/>
        <v>4</v>
      </c>
      <c r="K49" s="1"/>
    </row>
    <row r="50" spans="1:11" ht="15" customHeight="1" x14ac:dyDescent="0.25">
      <c r="A50" s="1">
        <v>48</v>
      </c>
      <c r="B50" s="1" t="s">
        <v>55</v>
      </c>
      <c r="C50" s="1">
        <v>19</v>
      </c>
      <c r="D50" s="1">
        <v>19</v>
      </c>
      <c r="E50" s="55">
        <v>1</v>
      </c>
      <c r="F50" s="1">
        <v>19</v>
      </c>
      <c r="G50" s="1">
        <v>19</v>
      </c>
      <c r="H50" s="55">
        <v>1</v>
      </c>
      <c r="I50" s="1">
        <f t="shared" si="0"/>
        <v>0</v>
      </c>
      <c r="J50" s="1">
        <f t="shared" si="1"/>
        <v>0</v>
      </c>
      <c r="K50" s="1" t="s">
        <v>147</v>
      </c>
    </row>
    <row r="51" spans="1:11" ht="15" customHeight="1" x14ac:dyDescent="0.25">
      <c r="A51" s="1">
        <v>49</v>
      </c>
      <c r="B51" s="1" t="s">
        <v>56</v>
      </c>
      <c r="C51" s="1">
        <v>47</v>
      </c>
      <c r="D51" s="1">
        <v>42</v>
      </c>
      <c r="E51" s="55">
        <v>0.89361702127659604</v>
      </c>
      <c r="F51" s="1">
        <v>47</v>
      </c>
      <c r="G51" s="1">
        <v>45</v>
      </c>
      <c r="H51" s="55">
        <v>0.95744680851063801</v>
      </c>
      <c r="I51" s="1">
        <f t="shared" si="0"/>
        <v>0</v>
      </c>
      <c r="J51" s="1">
        <f t="shared" si="1"/>
        <v>3</v>
      </c>
      <c r="K51" s="1"/>
    </row>
    <row r="52" spans="1:11" ht="15" customHeight="1" x14ac:dyDescent="0.25">
      <c r="A52" s="1">
        <v>50</v>
      </c>
      <c r="B52" s="1" t="s">
        <v>57</v>
      </c>
      <c r="C52" s="1">
        <v>72</v>
      </c>
      <c r="D52" s="1">
        <v>50</v>
      </c>
      <c r="E52" s="55">
        <v>0.69444444444444398</v>
      </c>
      <c r="F52" s="1">
        <v>72</v>
      </c>
      <c r="G52" s="1">
        <v>51</v>
      </c>
      <c r="H52" s="55">
        <v>0.70833333333333304</v>
      </c>
      <c r="I52" s="1">
        <f t="shared" si="0"/>
        <v>0</v>
      </c>
      <c r="J52" s="1">
        <f t="shared" si="1"/>
        <v>1</v>
      </c>
      <c r="K52" s="1"/>
    </row>
    <row r="53" spans="1:11" ht="15" customHeight="1" x14ac:dyDescent="0.25">
      <c r="A53" s="1">
        <v>51</v>
      </c>
      <c r="B53" s="1" t="s">
        <v>58</v>
      </c>
      <c r="C53" s="1">
        <v>50</v>
      </c>
      <c r="D53" s="1">
        <v>50</v>
      </c>
      <c r="E53" s="55">
        <v>1</v>
      </c>
      <c r="F53" s="1">
        <v>50</v>
      </c>
      <c r="G53" s="1">
        <v>50</v>
      </c>
      <c r="H53" s="55">
        <v>1</v>
      </c>
      <c r="I53" s="1">
        <f t="shared" si="0"/>
        <v>0</v>
      </c>
      <c r="J53" s="1">
        <f t="shared" si="1"/>
        <v>0</v>
      </c>
      <c r="K53" s="1"/>
    </row>
    <row r="54" spans="1:11" x14ac:dyDescent="0.25">
      <c r="A54" s="1">
        <v>52</v>
      </c>
      <c r="B54" s="1" t="s">
        <v>59</v>
      </c>
      <c r="C54" s="1">
        <v>54</v>
      </c>
      <c r="D54" s="1">
        <v>54</v>
      </c>
      <c r="E54" s="64">
        <v>1</v>
      </c>
      <c r="F54" s="1">
        <v>54</v>
      </c>
      <c r="G54" s="1">
        <v>54</v>
      </c>
      <c r="H54" s="64">
        <v>1</v>
      </c>
      <c r="I54" s="1">
        <f t="shared" si="0"/>
        <v>0</v>
      </c>
      <c r="J54" s="1">
        <f t="shared" si="1"/>
        <v>0</v>
      </c>
      <c r="K54" s="1"/>
    </row>
    <row r="55" spans="1:11" ht="15" customHeight="1" x14ac:dyDescent="0.25">
      <c r="A55" s="1">
        <v>53</v>
      </c>
      <c r="B55" s="1" t="s">
        <v>60</v>
      </c>
      <c r="C55" s="1">
        <v>24</v>
      </c>
      <c r="D55" s="1">
        <v>24</v>
      </c>
      <c r="E55" s="64">
        <v>1</v>
      </c>
      <c r="F55" s="1">
        <v>24</v>
      </c>
      <c r="G55" s="1">
        <v>23</v>
      </c>
      <c r="H55" s="64">
        <v>0.95833333333333304</v>
      </c>
      <c r="I55" s="1">
        <f t="shared" si="0"/>
        <v>0</v>
      </c>
      <c r="J55" s="1">
        <f t="shared" si="1"/>
        <v>-1</v>
      </c>
      <c r="K55" s="1"/>
    </row>
    <row r="56" spans="1:11" ht="15" customHeight="1" x14ac:dyDescent="0.25">
      <c r="A56" s="1">
        <v>54</v>
      </c>
      <c r="B56" s="1" t="s">
        <v>61</v>
      </c>
      <c r="C56" s="1">
        <v>7</v>
      </c>
      <c r="D56" s="1">
        <v>0</v>
      </c>
      <c r="E56" s="64">
        <v>0</v>
      </c>
      <c r="F56" s="1">
        <v>7</v>
      </c>
      <c r="G56" s="1">
        <v>0</v>
      </c>
      <c r="H56" s="64">
        <v>0</v>
      </c>
      <c r="I56" s="1">
        <f t="shared" si="0"/>
        <v>0</v>
      </c>
      <c r="J56" s="1">
        <f t="shared" si="1"/>
        <v>0</v>
      </c>
      <c r="K56" s="1"/>
    </row>
    <row r="57" spans="1:11" ht="15" customHeight="1" x14ac:dyDescent="0.25">
      <c r="A57" s="1">
        <v>55</v>
      </c>
      <c r="B57" s="1" t="s">
        <v>62</v>
      </c>
      <c r="C57" s="1">
        <v>16</v>
      </c>
      <c r="D57" s="1">
        <v>12</v>
      </c>
      <c r="E57" s="64">
        <v>0.75</v>
      </c>
      <c r="F57" s="1">
        <v>16</v>
      </c>
      <c r="G57" s="1">
        <v>12</v>
      </c>
      <c r="H57" s="64">
        <v>0.75</v>
      </c>
      <c r="I57" s="1">
        <f t="shared" si="0"/>
        <v>0</v>
      </c>
      <c r="J57" s="1">
        <f t="shared" si="1"/>
        <v>0</v>
      </c>
      <c r="K57" s="1"/>
    </row>
    <row r="58" spans="1:11" ht="15" customHeight="1" x14ac:dyDescent="0.25">
      <c r="A58" s="1">
        <v>56</v>
      </c>
      <c r="B58" s="1" t="s">
        <v>63</v>
      </c>
      <c r="C58" s="1">
        <v>56</v>
      </c>
      <c r="D58" s="1">
        <v>40</v>
      </c>
      <c r="E58" s="64">
        <v>0.71428571428571397</v>
      </c>
      <c r="F58" s="1">
        <v>56</v>
      </c>
      <c r="G58" s="1">
        <v>45</v>
      </c>
      <c r="H58" s="64">
        <v>0.80357142857142905</v>
      </c>
      <c r="I58" s="1">
        <f t="shared" si="0"/>
        <v>0</v>
      </c>
      <c r="J58" s="1">
        <f t="shared" si="1"/>
        <v>5</v>
      </c>
      <c r="K58" s="1"/>
    </row>
    <row r="59" spans="1:11" ht="15" customHeight="1" x14ac:dyDescent="0.25">
      <c r="A59" s="1">
        <v>57</v>
      </c>
      <c r="B59" s="1" t="s">
        <v>64</v>
      </c>
      <c r="C59" s="1">
        <v>34</v>
      </c>
      <c r="D59" s="1">
        <v>27</v>
      </c>
      <c r="E59" s="64">
        <v>0.79411764705882304</v>
      </c>
      <c r="F59" s="1">
        <v>34</v>
      </c>
      <c r="G59" s="1">
        <v>22</v>
      </c>
      <c r="H59" s="64">
        <v>0.64705882352941202</v>
      </c>
      <c r="I59" s="1">
        <f t="shared" si="0"/>
        <v>0</v>
      </c>
      <c r="J59" s="1">
        <f t="shared" si="1"/>
        <v>-5</v>
      </c>
      <c r="K59" s="1"/>
    </row>
    <row r="60" spans="1:11" ht="15" customHeight="1" x14ac:dyDescent="0.25">
      <c r="A60" s="1">
        <v>1</v>
      </c>
      <c r="B60" s="1" t="s">
        <v>65</v>
      </c>
      <c r="C60" s="1">
        <v>81</v>
      </c>
      <c r="D60" s="1">
        <v>66</v>
      </c>
      <c r="E60" s="64">
        <v>0.81481481481481499</v>
      </c>
      <c r="F60" s="1">
        <v>81</v>
      </c>
      <c r="G60" s="1">
        <v>79</v>
      </c>
      <c r="H60" s="64">
        <v>0.97530864197530898</v>
      </c>
      <c r="I60" s="1">
        <f t="shared" si="0"/>
        <v>0</v>
      </c>
      <c r="J60" s="1">
        <f t="shared" si="1"/>
        <v>13</v>
      </c>
      <c r="K60" s="1"/>
    </row>
    <row r="61" spans="1:11" s="5" customFormat="1" ht="15" customHeight="1" x14ac:dyDescent="0.25">
      <c r="A61" s="1">
        <v>2</v>
      </c>
      <c r="B61" s="1" t="s">
        <v>66</v>
      </c>
      <c r="C61" s="1">
        <v>110</v>
      </c>
      <c r="D61" s="1">
        <v>104</v>
      </c>
      <c r="E61" s="64">
        <v>0.94545454545454499</v>
      </c>
      <c r="F61" s="1">
        <v>110</v>
      </c>
      <c r="G61" s="1">
        <v>103</v>
      </c>
      <c r="H61" s="64">
        <v>0.93636363636363595</v>
      </c>
      <c r="I61" s="1">
        <f t="shared" si="0"/>
        <v>0</v>
      </c>
      <c r="J61" s="1">
        <f t="shared" si="1"/>
        <v>-1</v>
      </c>
      <c r="K61" s="40"/>
    </row>
    <row r="62" spans="1:11" ht="15.75" customHeight="1" x14ac:dyDescent="0.25">
      <c r="A62" s="1">
        <v>3</v>
      </c>
      <c r="B62" s="1" t="s">
        <v>67</v>
      </c>
      <c r="C62" s="1">
        <v>34</v>
      </c>
      <c r="D62" s="1">
        <v>18</v>
      </c>
      <c r="E62" s="64">
        <v>0.52941176470588203</v>
      </c>
      <c r="F62" s="1">
        <v>34</v>
      </c>
      <c r="G62" s="1">
        <v>21</v>
      </c>
      <c r="H62" s="64">
        <v>0.61764705882352899</v>
      </c>
      <c r="I62" s="1">
        <f t="shared" si="0"/>
        <v>0</v>
      </c>
      <c r="J62" s="1">
        <f t="shared" si="1"/>
        <v>3</v>
      </c>
      <c r="K62" s="1"/>
    </row>
    <row r="63" spans="1:11" ht="15" customHeight="1" x14ac:dyDescent="0.25">
      <c r="A63" s="1">
        <v>4</v>
      </c>
      <c r="B63" s="1" t="s">
        <v>68</v>
      </c>
      <c r="C63" s="1">
        <v>34</v>
      </c>
      <c r="D63" s="1">
        <v>34</v>
      </c>
      <c r="E63" s="64">
        <v>1</v>
      </c>
      <c r="F63" s="1">
        <v>34</v>
      </c>
      <c r="G63" s="1">
        <v>27</v>
      </c>
      <c r="H63" s="64">
        <v>0.79411764705882304</v>
      </c>
      <c r="I63" s="1">
        <f t="shared" si="0"/>
        <v>0</v>
      </c>
      <c r="J63" s="1">
        <f t="shared" si="1"/>
        <v>-7</v>
      </c>
      <c r="K63" s="1"/>
    </row>
    <row r="64" spans="1:11" ht="15" customHeight="1" x14ac:dyDescent="0.25">
      <c r="A64" s="1">
        <v>5</v>
      </c>
      <c r="B64" s="1" t="s">
        <v>69</v>
      </c>
      <c r="C64" s="1">
        <v>18</v>
      </c>
      <c r="D64" s="1">
        <v>18</v>
      </c>
      <c r="E64" s="64">
        <v>1</v>
      </c>
      <c r="F64" s="1">
        <v>18</v>
      </c>
      <c r="G64" s="1">
        <v>18</v>
      </c>
      <c r="H64" s="64">
        <v>1</v>
      </c>
      <c r="I64" s="1">
        <f t="shared" si="0"/>
        <v>0</v>
      </c>
      <c r="J64" s="1">
        <f t="shared" si="1"/>
        <v>0</v>
      </c>
      <c r="K64" s="1"/>
    </row>
    <row r="65" spans="1:11" ht="15.75" customHeight="1" x14ac:dyDescent="0.25">
      <c r="A65" s="1">
        <v>6</v>
      </c>
      <c r="B65" s="1" t="s">
        <v>70</v>
      </c>
      <c r="C65" s="1">
        <v>12</v>
      </c>
      <c r="D65" s="1">
        <v>12</v>
      </c>
      <c r="E65" s="64">
        <v>1</v>
      </c>
      <c r="F65" s="1">
        <v>12</v>
      </c>
      <c r="G65" s="1">
        <v>12</v>
      </c>
      <c r="H65" s="64">
        <v>1</v>
      </c>
      <c r="I65" s="1">
        <f t="shared" si="0"/>
        <v>0</v>
      </c>
      <c r="J65" s="1">
        <f t="shared" si="1"/>
        <v>0</v>
      </c>
      <c r="K65" s="1"/>
    </row>
    <row r="66" spans="1:11" s="5" customFormat="1" ht="15" customHeight="1" x14ac:dyDescent="0.25">
      <c r="A66" s="1">
        <v>7</v>
      </c>
      <c r="B66" s="1" t="s">
        <v>71</v>
      </c>
      <c r="C66" s="1">
        <v>97</v>
      </c>
      <c r="D66" s="1">
        <v>71</v>
      </c>
      <c r="E66" s="64">
        <v>0.731958762886598</v>
      </c>
      <c r="F66" s="1">
        <v>97</v>
      </c>
      <c r="G66" s="1">
        <v>70</v>
      </c>
      <c r="H66" s="64">
        <v>0.72164948453608202</v>
      </c>
      <c r="I66" s="1">
        <f t="shared" si="0"/>
        <v>0</v>
      </c>
      <c r="J66" s="1">
        <f t="shared" si="1"/>
        <v>-1</v>
      </c>
      <c r="K66" s="40"/>
    </row>
    <row r="67" spans="1:11" ht="15" customHeight="1" x14ac:dyDescent="0.25">
      <c r="A67" s="1">
        <v>8</v>
      </c>
      <c r="B67" s="1" t="s">
        <v>72</v>
      </c>
      <c r="C67" s="1">
        <v>0</v>
      </c>
      <c r="D67" s="1">
        <v>0</v>
      </c>
      <c r="E67" s="64">
        <v>0</v>
      </c>
      <c r="F67" s="1">
        <v>0</v>
      </c>
      <c r="G67" s="1">
        <v>0</v>
      </c>
      <c r="H67" s="64">
        <v>0</v>
      </c>
      <c r="I67" s="1">
        <f t="shared" ref="I67:I83" si="3">F67-C67</f>
        <v>0</v>
      </c>
      <c r="J67" s="1">
        <f t="shared" ref="J67" si="4">G67-D67</f>
        <v>0</v>
      </c>
      <c r="K67" s="1"/>
    </row>
    <row r="68" spans="1:11" ht="15" customHeight="1" x14ac:dyDescent="0.25">
      <c r="A68" s="1">
        <v>9</v>
      </c>
      <c r="B68" s="1" t="s">
        <v>73</v>
      </c>
      <c r="C68" s="1">
        <v>28</v>
      </c>
      <c r="D68" s="1">
        <v>24</v>
      </c>
      <c r="E68" s="64">
        <v>0.85714285714285698</v>
      </c>
      <c r="F68" s="1">
        <v>28</v>
      </c>
      <c r="G68" s="1">
        <v>22</v>
      </c>
      <c r="H68" s="64">
        <v>0.78571428571428603</v>
      </c>
      <c r="I68" s="1">
        <f t="shared" si="3"/>
        <v>0</v>
      </c>
      <c r="J68" s="1">
        <f t="shared" ref="J68:J83" si="5">G68-D68</f>
        <v>-2</v>
      </c>
      <c r="K68" s="1"/>
    </row>
    <row r="69" spans="1:11" ht="15" customHeight="1" x14ac:dyDescent="0.25">
      <c r="A69" s="1">
        <v>10</v>
      </c>
      <c r="B69" s="1" t="s">
        <v>74</v>
      </c>
      <c r="C69" s="1">
        <v>50</v>
      </c>
      <c r="D69" s="1">
        <v>43</v>
      </c>
      <c r="E69" s="64">
        <v>0.86</v>
      </c>
      <c r="F69" s="1">
        <v>50</v>
      </c>
      <c r="G69" s="1">
        <v>43</v>
      </c>
      <c r="H69" s="64">
        <v>0.86</v>
      </c>
      <c r="I69" s="1">
        <f t="shared" si="3"/>
        <v>0</v>
      </c>
      <c r="J69" s="1">
        <f t="shared" si="5"/>
        <v>0</v>
      </c>
      <c r="K69" s="1"/>
    </row>
    <row r="70" spans="1:11" ht="15" customHeight="1" x14ac:dyDescent="0.25">
      <c r="A70" s="1">
        <v>11</v>
      </c>
      <c r="B70" s="1" t="s">
        <v>75</v>
      </c>
      <c r="C70" s="1">
        <v>118</v>
      </c>
      <c r="D70" s="1">
        <v>109</v>
      </c>
      <c r="E70" s="64">
        <v>0.92372881355932202</v>
      </c>
      <c r="F70" s="1">
        <v>118</v>
      </c>
      <c r="G70" s="1">
        <v>105</v>
      </c>
      <c r="H70" s="64">
        <v>0.88983050847457601</v>
      </c>
      <c r="I70" s="1">
        <f t="shared" si="3"/>
        <v>0</v>
      </c>
      <c r="J70" s="1">
        <f t="shared" si="5"/>
        <v>-4</v>
      </c>
      <c r="K70" s="1"/>
    </row>
    <row r="71" spans="1:11" ht="15" customHeight="1" x14ac:dyDescent="0.25">
      <c r="A71" s="1">
        <v>12</v>
      </c>
      <c r="B71" s="1" t="s">
        <v>76</v>
      </c>
      <c r="C71" s="1">
        <v>149</v>
      </c>
      <c r="D71" s="1">
        <v>100</v>
      </c>
      <c r="E71" s="64">
        <v>0.67114093959731502</v>
      </c>
      <c r="F71" s="1">
        <v>149</v>
      </c>
      <c r="G71" s="1">
        <v>125</v>
      </c>
      <c r="H71" s="64">
        <v>0.83892617449664397</v>
      </c>
      <c r="I71" s="1">
        <f t="shared" si="3"/>
        <v>0</v>
      </c>
      <c r="J71" s="1">
        <f t="shared" si="5"/>
        <v>25</v>
      </c>
      <c r="K71" s="1"/>
    </row>
    <row r="72" spans="1:11" ht="15" customHeight="1" x14ac:dyDescent="0.25">
      <c r="A72" s="1">
        <v>13</v>
      </c>
      <c r="B72" s="1" t="s">
        <v>77</v>
      </c>
      <c r="C72" s="1">
        <v>2</v>
      </c>
      <c r="D72" s="1">
        <v>2</v>
      </c>
      <c r="E72" s="64">
        <v>1</v>
      </c>
      <c r="F72" s="1">
        <v>2</v>
      </c>
      <c r="G72" s="1">
        <v>2</v>
      </c>
      <c r="H72" s="64">
        <v>1</v>
      </c>
      <c r="I72" s="1">
        <f t="shared" si="3"/>
        <v>0</v>
      </c>
      <c r="J72" s="1">
        <f t="shared" si="5"/>
        <v>0</v>
      </c>
      <c r="K72" s="1"/>
    </row>
    <row r="73" spans="1:11" ht="15" customHeight="1" x14ac:dyDescent="0.25">
      <c r="A73" s="1">
        <v>14</v>
      </c>
      <c r="B73" s="1" t="s">
        <v>78</v>
      </c>
      <c r="C73" s="1">
        <v>105</v>
      </c>
      <c r="D73" s="1">
        <v>97</v>
      </c>
      <c r="E73" s="64">
        <v>0.92380952380952397</v>
      </c>
      <c r="F73" s="1">
        <v>105</v>
      </c>
      <c r="G73" s="1">
        <v>103</v>
      </c>
      <c r="H73" s="64">
        <v>0.98095238095238102</v>
      </c>
      <c r="I73" s="1">
        <f t="shared" si="3"/>
        <v>0</v>
      </c>
      <c r="J73" s="1">
        <f t="shared" si="5"/>
        <v>6</v>
      </c>
      <c r="K73" s="1"/>
    </row>
    <row r="74" spans="1:11" ht="15" customHeight="1" x14ac:dyDescent="0.25">
      <c r="A74" s="1">
        <v>15</v>
      </c>
      <c r="B74" s="1" t="s">
        <v>79</v>
      </c>
      <c r="C74" s="1">
        <v>98</v>
      </c>
      <c r="D74" s="1">
        <v>98</v>
      </c>
      <c r="E74" s="64">
        <v>1</v>
      </c>
      <c r="F74" s="1">
        <v>98</v>
      </c>
      <c r="G74" s="1">
        <v>96</v>
      </c>
      <c r="H74" s="64">
        <v>0.97959183673469397</v>
      </c>
      <c r="I74" s="1">
        <f t="shared" si="3"/>
        <v>0</v>
      </c>
      <c r="J74" s="1">
        <f t="shared" si="5"/>
        <v>-2</v>
      </c>
      <c r="K74" s="1"/>
    </row>
    <row r="75" spans="1:11" ht="15" customHeight="1" x14ac:dyDescent="0.25">
      <c r="A75" s="1">
        <v>16</v>
      </c>
      <c r="B75" s="1" t="s">
        <v>80</v>
      </c>
      <c r="C75" s="1">
        <v>12</v>
      </c>
      <c r="D75" s="1">
        <v>7</v>
      </c>
      <c r="E75" s="64">
        <v>0.58333333333333304</v>
      </c>
      <c r="F75" s="1">
        <v>12</v>
      </c>
      <c r="G75" s="1">
        <v>7</v>
      </c>
      <c r="H75" s="64">
        <v>0.58333333333333304</v>
      </c>
      <c r="I75" s="1">
        <f t="shared" si="3"/>
        <v>0</v>
      </c>
      <c r="J75" s="1">
        <f t="shared" si="5"/>
        <v>0</v>
      </c>
      <c r="K75" s="1"/>
    </row>
    <row r="76" spans="1:11" ht="15" customHeight="1" x14ac:dyDescent="0.25">
      <c r="A76" s="1">
        <v>17</v>
      </c>
      <c r="B76" s="1" t="s">
        <v>81</v>
      </c>
      <c r="C76" s="1">
        <v>37</v>
      </c>
      <c r="D76" s="1">
        <v>35</v>
      </c>
      <c r="E76" s="64">
        <v>0.94594594594594605</v>
      </c>
      <c r="F76" s="1">
        <v>37</v>
      </c>
      <c r="G76" s="1">
        <v>35</v>
      </c>
      <c r="H76" s="64">
        <v>0.94594594594594605</v>
      </c>
      <c r="I76" s="1">
        <f t="shared" si="3"/>
        <v>0</v>
      </c>
      <c r="J76" s="1">
        <f t="shared" si="5"/>
        <v>0</v>
      </c>
      <c r="K76" s="1"/>
    </row>
    <row r="77" spans="1:11" ht="15" customHeight="1" x14ac:dyDescent="0.25">
      <c r="A77" s="1">
        <v>18</v>
      </c>
      <c r="B77" s="1" t="s">
        <v>82</v>
      </c>
      <c r="C77" s="1">
        <v>42</v>
      </c>
      <c r="D77" s="1">
        <v>40</v>
      </c>
      <c r="E77" s="64">
        <v>0.952380952380952</v>
      </c>
      <c r="F77" s="1">
        <v>42</v>
      </c>
      <c r="G77" s="1">
        <v>40</v>
      </c>
      <c r="H77" s="64">
        <v>0.952380952380952</v>
      </c>
      <c r="I77" s="1">
        <f t="shared" si="3"/>
        <v>0</v>
      </c>
      <c r="J77" s="1">
        <f t="shared" si="5"/>
        <v>0</v>
      </c>
      <c r="K77" s="1"/>
    </row>
    <row r="78" spans="1:11" s="48" customFormat="1" ht="15" customHeight="1" x14ac:dyDescent="0.25">
      <c r="A78" s="47">
        <v>19</v>
      </c>
      <c r="B78" s="47" t="s">
        <v>83</v>
      </c>
      <c r="C78" s="1">
        <v>2</v>
      </c>
      <c r="D78" s="1">
        <v>2</v>
      </c>
      <c r="E78" s="64">
        <v>1</v>
      </c>
      <c r="F78" s="1">
        <v>2</v>
      </c>
      <c r="G78" s="1">
        <v>2</v>
      </c>
      <c r="H78" s="64">
        <v>1</v>
      </c>
      <c r="I78" s="47">
        <f t="shared" si="3"/>
        <v>0</v>
      </c>
      <c r="J78" s="47">
        <f t="shared" si="5"/>
        <v>0</v>
      </c>
      <c r="K78" s="49"/>
    </row>
    <row r="79" spans="1:11" ht="15" customHeight="1" x14ac:dyDescent="0.25">
      <c r="A79" s="1">
        <v>20</v>
      </c>
      <c r="B79" s="1" t="s">
        <v>84</v>
      </c>
      <c r="C79" s="1">
        <v>0</v>
      </c>
      <c r="D79" s="1">
        <v>0</v>
      </c>
      <c r="E79" s="64">
        <v>0</v>
      </c>
      <c r="F79" s="1">
        <v>0</v>
      </c>
      <c r="G79" s="1">
        <v>0</v>
      </c>
      <c r="H79" s="64">
        <v>0</v>
      </c>
      <c r="I79" s="1">
        <f t="shared" si="3"/>
        <v>0</v>
      </c>
      <c r="J79" s="1">
        <f t="shared" si="5"/>
        <v>0</v>
      </c>
      <c r="K79" s="1"/>
    </row>
    <row r="80" spans="1:11" x14ac:dyDescent="0.25">
      <c r="A80" s="1">
        <v>21</v>
      </c>
      <c r="B80" s="1" t="s">
        <v>85</v>
      </c>
      <c r="C80" s="1">
        <v>57</v>
      </c>
      <c r="D80" s="1">
        <v>53</v>
      </c>
      <c r="E80" s="64">
        <v>0.929824561403509</v>
      </c>
      <c r="F80" s="1">
        <v>57</v>
      </c>
      <c r="G80" s="1">
        <v>53</v>
      </c>
      <c r="H80" s="64">
        <v>0.929824561403509</v>
      </c>
      <c r="I80" s="1">
        <f t="shared" si="3"/>
        <v>0</v>
      </c>
      <c r="J80" s="1">
        <f t="shared" si="5"/>
        <v>0</v>
      </c>
      <c r="K80" s="1"/>
    </row>
    <row r="81" spans="1:11" ht="15" customHeight="1" x14ac:dyDescent="0.25">
      <c r="A81" s="1">
        <v>22</v>
      </c>
      <c r="B81" s="1" t="s">
        <v>86</v>
      </c>
      <c r="C81" s="1">
        <v>162</v>
      </c>
      <c r="D81" s="1">
        <v>148</v>
      </c>
      <c r="E81" s="64">
        <v>0.91358024691357997</v>
      </c>
      <c r="F81" s="1">
        <v>162</v>
      </c>
      <c r="G81" s="1">
        <v>148</v>
      </c>
      <c r="H81" s="64">
        <v>0.91358024691357997</v>
      </c>
      <c r="I81" s="1">
        <f t="shared" si="3"/>
        <v>0</v>
      </c>
      <c r="J81" s="1">
        <f t="shared" si="5"/>
        <v>0</v>
      </c>
      <c r="K81" s="40"/>
    </row>
    <row r="82" spans="1:11" ht="15" customHeight="1" x14ac:dyDescent="0.25">
      <c r="A82" s="1">
        <v>23</v>
      </c>
      <c r="B82" s="1" t="s">
        <v>87</v>
      </c>
      <c r="C82" s="1">
        <v>0</v>
      </c>
      <c r="D82" s="1">
        <v>0</v>
      </c>
      <c r="E82" s="64">
        <v>0</v>
      </c>
      <c r="F82" s="1">
        <v>0</v>
      </c>
      <c r="G82" s="1">
        <v>0</v>
      </c>
      <c r="H82" s="64">
        <v>0</v>
      </c>
      <c r="I82" s="1">
        <f t="shared" si="3"/>
        <v>0</v>
      </c>
      <c r="J82" s="1">
        <f t="shared" si="5"/>
        <v>0</v>
      </c>
      <c r="K82" s="1"/>
    </row>
    <row r="83" spans="1:11" ht="15" customHeight="1" x14ac:dyDescent="0.25">
      <c r="A83" s="1">
        <v>24</v>
      </c>
      <c r="B83" s="1" t="s">
        <v>88</v>
      </c>
      <c r="C83" s="1">
        <v>156</v>
      </c>
      <c r="D83" s="1">
        <v>140</v>
      </c>
      <c r="E83" s="64">
        <v>0.89743589743589702</v>
      </c>
      <c r="F83" s="1">
        <v>156</v>
      </c>
      <c r="G83" s="1">
        <v>143</v>
      </c>
      <c r="H83" s="64">
        <v>0.91666666666666696</v>
      </c>
      <c r="I83" s="1">
        <f t="shared" si="3"/>
        <v>0</v>
      </c>
      <c r="J83" s="1">
        <f t="shared" si="5"/>
        <v>3</v>
      </c>
      <c r="K83" s="1"/>
    </row>
    <row r="84" spans="1:11" ht="15" customHeight="1" x14ac:dyDescent="0.25">
      <c r="A84" s="9"/>
      <c r="B84" s="9" t="s">
        <v>89</v>
      </c>
      <c r="C84" s="25">
        <f>SUM(C3:C83)</f>
        <v>7174</v>
      </c>
      <c r="D84" s="25">
        <f>SUM(D3:D83)</f>
        <v>6256</v>
      </c>
      <c r="E84" s="35">
        <f>D84/C84</f>
        <v>0.87203791469194314</v>
      </c>
      <c r="F84" s="25">
        <f>SUM(F3:F83)</f>
        <v>7174</v>
      </c>
      <c r="G84" s="25">
        <f>SUM(G3:G83)</f>
        <v>6304</v>
      </c>
      <c r="H84" s="59">
        <f>G84/F84</f>
        <v>0.87872874268190693</v>
      </c>
      <c r="I84" s="6">
        <f>SUM(I3:I83)</f>
        <v>0</v>
      </c>
      <c r="J84" s="6">
        <f>SUM(J3:J83)</f>
        <v>48</v>
      </c>
      <c r="K84" s="1"/>
    </row>
    <row r="88" spans="1:11" x14ac:dyDescent="0.25">
      <c r="C88" s="51"/>
      <c r="D88" s="51"/>
      <c r="F88" s="51"/>
      <c r="G88" s="51"/>
    </row>
  </sheetData>
  <mergeCells count="2">
    <mergeCell ref="C1:E1"/>
    <mergeCell ref="F1:H1"/>
  </mergeCells>
  <conditionalFormatting sqref="D86">
    <cfRule type="cellIs" dxfId="48" priority="7" operator="equal">
      <formula>0</formula>
    </cfRule>
  </conditionalFormatting>
  <conditionalFormatting sqref="E84:E1048576">
    <cfRule type="cellIs" dxfId="47" priority="4" operator="greaterThan">
      <formula>1</formula>
    </cfRule>
    <cfRule type="cellIs" dxfId="46" priority="5" operator="equal">
      <formula>0</formula>
    </cfRule>
  </conditionalFormatting>
  <conditionalFormatting sqref="G3:G83">
    <cfRule type="cellIs" dxfId="45" priority="54" operator="equal">
      <formula>0</formula>
    </cfRule>
  </conditionalFormatting>
  <conditionalFormatting sqref="G86">
    <cfRule type="cellIs" dxfId="44" priority="110" operator="equal">
      <formula>0</formula>
    </cfRule>
  </conditionalFormatting>
  <conditionalFormatting sqref="H1:H1048576">
    <cfRule type="cellIs" dxfId="43" priority="52" operator="greaterThan">
      <formula>1</formula>
    </cfRule>
    <cfRule type="cellIs" dxfId="42" priority="53" operator="equal">
      <formula>0</formula>
    </cfRule>
  </conditionalFormatting>
  <conditionalFormatting sqref="I1:J1048576">
    <cfRule type="cellIs" dxfId="41" priority="173" operator="lessThan">
      <formula>0</formula>
    </cfRule>
    <cfRule type="cellIs" dxfId="40" priority="174" operator="greaterThan">
      <formula>0</formula>
    </cfRule>
  </conditionalFormatting>
  <conditionalFormatting sqref="D3:D83">
    <cfRule type="cellIs" dxfId="12" priority="3" operator="equal">
      <formula>0</formula>
    </cfRule>
  </conditionalFormatting>
  <conditionalFormatting sqref="E1:E83">
    <cfRule type="cellIs" dxfId="11" priority="1" operator="greaterThan">
      <formula>1</formula>
    </cfRule>
    <cfRule type="cellIs" dxfId="10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9"/>
  </sheetPr>
  <dimension ref="A1:K35"/>
  <sheetViews>
    <sheetView topLeftCell="A33" zoomScaleNormal="100" workbookViewId="0">
      <selection activeCell="H2" sqref="H2"/>
    </sheetView>
  </sheetViews>
  <sheetFormatPr baseColWidth="10" defaultColWidth="11.42578125" defaultRowHeight="15" x14ac:dyDescent="0.25"/>
  <cols>
    <col min="1" max="1" width="53.42578125" customWidth="1"/>
    <col min="2" max="3" width="11.42578125" customWidth="1"/>
    <col min="4" max="4" width="13" style="45" customWidth="1"/>
    <col min="5" max="6" width="11.42578125" customWidth="1"/>
    <col min="7" max="7" width="13" style="45" customWidth="1"/>
    <col min="10" max="10" width="70.85546875" customWidth="1"/>
    <col min="11" max="11" width="12.140625" bestFit="1" customWidth="1"/>
  </cols>
  <sheetData>
    <row r="1" spans="1:10" ht="18.600000000000001" customHeight="1" x14ac:dyDescent="0.25">
      <c r="B1" s="65">
        <v>46116</v>
      </c>
      <c r="C1" s="66"/>
      <c r="D1" s="66"/>
      <c r="E1" s="65">
        <v>46117</v>
      </c>
      <c r="F1" s="66"/>
      <c r="G1" s="66"/>
    </row>
    <row r="2" spans="1:10" ht="36" customHeight="1" x14ac:dyDescent="0.25">
      <c r="A2" s="14" t="s">
        <v>90</v>
      </c>
      <c r="B2" s="12" t="s">
        <v>91</v>
      </c>
      <c r="C2" s="12" t="s">
        <v>92</v>
      </c>
      <c r="D2" s="42" t="s">
        <v>93</v>
      </c>
      <c r="E2" s="12" t="s">
        <v>91</v>
      </c>
      <c r="F2" s="12" t="s">
        <v>92</v>
      </c>
      <c r="G2" s="42" t="s">
        <v>93</v>
      </c>
      <c r="H2" s="13" t="s">
        <v>94</v>
      </c>
      <c r="I2" s="13" t="s">
        <v>95</v>
      </c>
      <c r="J2" s="15" t="s">
        <v>7</v>
      </c>
    </row>
    <row r="3" spans="1:10" ht="15" customHeight="1" x14ac:dyDescent="0.25">
      <c r="A3" s="1" t="s">
        <v>8</v>
      </c>
      <c r="B3" s="1">
        <v>51</v>
      </c>
      <c r="C3" s="1">
        <v>37</v>
      </c>
      <c r="D3" s="43">
        <v>0.72549019607843102</v>
      </c>
      <c r="E3" s="1">
        <v>51</v>
      </c>
      <c r="F3" s="1">
        <v>39</v>
      </c>
      <c r="G3" s="43">
        <v>0.76470588235294101</v>
      </c>
      <c r="H3" s="1">
        <f t="shared" ref="H3:H34" si="0">E3-B3</f>
        <v>0</v>
      </c>
      <c r="I3" s="1">
        <f t="shared" ref="I3:I34" si="1">F3-C3</f>
        <v>2</v>
      </c>
      <c r="J3" s="1"/>
    </row>
    <row r="4" spans="1:10" ht="15" customHeight="1" x14ac:dyDescent="0.25">
      <c r="A4" s="1" t="s">
        <v>10</v>
      </c>
      <c r="B4" s="1">
        <v>10</v>
      </c>
      <c r="C4" s="1">
        <v>10</v>
      </c>
      <c r="D4" s="64">
        <v>1</v>
      </c>
      <c r="E4" s="1">
        <v>10</v>
      </c>
      <c r="F4" s="1">
        <v>10</v>
      </c>
      <c r="G4" s="64">
        <v>1</v>
      </c>
      <c r="H4" s="1">
        <f t="shared" si="0"/>
        <v>0</v>
      </c>
      <c r="I4" s="1">
        <f t="shared" si="1"/>
        <v>0</v>
      </c>
      <c r="J4" s="1"/>
    </row>
    <row r="5" spans="1:10" ht="15" customHeight="1" x14ac:dyDescent="0.25">
      <c r="A5" s="1" t="s">
        <v>13</v>
      </c>
      <c r="B5" s="1">
        <v>10</v>
      </c>
      <c r="C5" s="1">
        <v>10</v>
      </c>
      <c r="D5" s="64">
        <v>1</v>
      </c>
      <c r="E5" s="1">
        <v>10</v>
      </c>
      <c r="F5" s="1">
        <v>10</v>
      </c>
      <c r="G5" s="64">
        <v>1</v>
      </c>
      <c r="H5" s="1">
        <f t="shared" si="0"/>
        <v>0</v>
      </c>
      <c r="I5" s="1">
        <f t="shared" si="1"/>
        <v>0</v>
      </c>
      <c r="J5" s="1"/>
    </row>
    <row r="6" spans="1:10" ht="15" customHeight="1" x14ac:dyDescent="0.25">
      <c r="A6" s="1" t="s">
        <v>14</v>
      </c>
      <c r="B6" s="1">
        <v>8</v>
      </c>
      <c r="C6" s="1">
        <v>4</v>
      </c>
      <c r="D6" s="43">
        <v>0.5</v>
      </c>
      <c r="E6" s="1">
        <v>8</v>
      </c>
      <c r="F6" s="1">
        <v>4</v>
      </c>
      <c r="G6" s="43">
        <v>0.5</v>
      </c>
      <c r="H6" s="1">
        <f t="shared" si="0"/>
        <v>0</v>
      </c>
      <c r="I6" s="1">
        <f t="shared" si="1"/>
        <v>0</v>
      </c>
      <c r="J6" s="1"/>
    </row>
    <row r="7" spans="1:10" ht="15" customHeight="1" x14ac:dyDescent="0.25">
      <c r="A7" s="1" t="s">
        <v>15</v>
      </c>
      <c r="B7" s="1">
        <v>49</v>
      </c>
      <c r="C7" s="1">
        <v>40</v>
      </c>
      <c r="D7" s="43">
        <v>0.81632653061224503</v>
      </c>
      <c r="E7" s="1">
        <v>49</v>
      </c>
      <c r="F7" s="1">
        <v>47</v>
      </c>
      <c r="G7" s="43">
        <v>0.95918367346938804</v>
      </c>
      <c r="H7" s="1">
        <f t="shared" si="0"/>
        <v>0</v>
      </c>
      <c r="I7" s="1">
        <f t="shared" si="1"/>
        <v>7</v>
      </c>
      <c r="J7" s="1"/>
    </row>
    <row r="8" spans="1:10" ht="17.25" customHeight="1" x14ac:dyDescent="0.25">
      <c r="A8" s="1" t="s">
        <v>17</v>
      </c>
      <c r="B8" s="1">
        <v>152</v>
      </c>
      <c r="C8" s="1">
        <v>149</v>
      </c>
      <c r="D8" s="43">
        <v>0.98026315789473695</v>
      </c>
      <c r="E8" s="1">
        <v>152</v>
      </c>
      <c r="F8" s="1">
        <v>147</v>
      </c>
      <c r="G8" s="43">
        <v>0.96710526315789502</v>
      </c>
      <c r="H8" s="1">
        <f t="shared" si="0"/>
        <v>0</v>
      </c>
      <c r="I8" s="1">
        <f t="shared" si="1"/>
        <v>-2</v>
      </c>
      <c r="J8" s="1"/>
    </row>
    <row r="9" spans="1:10" ht="15" customHeight="1" x14ac:dyDescent="0.25">
      <c r="A9" s="1" t="s">
        <v>18</v>
      </c>
      <c r="B9" s="1">
        <v>84</v>
      </c>
      <c r="C9" s="1">
        <v>84</v>
      </c>
      <c r="D9" s="64">
        <v>1</v>
      </c>
      <c r="E9" s="1">
        <v>84</v>
      </c>
      <c r="F9" s="1">
        <v>84</v>
      </c>
      <c r="G9" s="64">
        <v>1</v>
      </c>
      <c r="H9" s="1">
        <f t="shared" si="0"/>
        <v>0</v>
      </c>
      <c r="I9" s="1">
        <f t="shared" si="1"/>
        <v>0</v>
      </c>
      <c r="J9" s="1"/>
    </row>
    <row r="10" spans="1:10" ht="15" customHeight="1" x14ac:dyDescent="0.25">
      <c r="A10" s="1" t="s">
        <v>19</v>
      </c>
      <c r="B10" s="1">
        <v>10</v>
      </c>
      <c r="C10" s="1">
        <v>6</v>
      </c>
      <c r="D10" s="43">
        <v>0.6</v>
      </c>
      <c r="E10" s="1">
        <v>10</v>
      </c>
      <c r="F10" s="1">
        <v>3</v>
      </c>
      <c r="G10" s="43">
        <v>0.3</v>
      </c>
      <c r="H10" s="1">
        <f t="shared" si="0"/>
        <v>0</v>
      </c>
      <c r="I10" s="1">
        <f t="shared" si="1"/>
        <v>-3</v>
      </c>
      <c r="J10" s="1"/>
    </row>
    <row r="11" spans="1:10" ht="15" customHeight="1" x14ac:dyDescent="0.25">
      <c r="A11" s="1" t="s">
        <v>25</v>
      </c>
      <c r="B11" s="1">
        <v>2</v>
      </c>
      <c r="C11" s="1">
        <v>2</v>
      </c>
      <c r="D11" s="43">
        <v>1</v>
      </c>
      <c r="E11" s="1">
        <v>2</v>
      </c>
      <c r="F11" s="1">
        <v>2</v>
      </c>
      <c r="G11" s="43">
        <v>1</v>
      </c>
      <c r="H11" s="1">
        <f t="shared" si="0"/>
        <v>0</v>
      </c>
      <c r="I11" s="1">
        <f t="shared" si="1"/>
        <v>0</v>
      </c>
      <c r="J11" s="1"/>
    </row>
    <row r="12" spans="1:10" ht="15" customHeight="1" x14ac:dyDescent="0.25">
      <c r="A12" s="1" t="s">
        <v>32</v>
      </c>
      <c r="B12" s="1">
        <v>13</v>
      </c>
      <c r="C12" s="1">
        <v>6</v>
      </c>
      <c r="D12" s="43">
        <v>0.46153846153846201</v>
      </c>
      <c r="E12" s="1">
        <v>13</v>
      </c>
      <c r="F12" s="1">
        <v>6</v>
      </c>
      <c r="G12" s="43">
        <v>0.46153846153846201</v>
      </c>
      <c r="H12" s="1">
        <f t="shared" si="0"/>
        <v>0</v>
      </c>
      <c r="I12" s="1">
        <f t="shared" si="1"/>
        <v>0</v>
      </c>
      <c r="J12" s="1"/>
    </row>
    <row r="13" spans="1:10" ht="15" customHeight="1" x14ac:dyDescent="0.25">
      <c r="A13" s="1" t="s">
        <v>33</v>
      </c>
      <c r="B13" s="1">
        <v>59</v>
      </c>
      <c r="C13" s="1">
        <v>44</v>
      </c>
      <c r="D13" s="43">
        <v>0.74576271186440701</v>
      </c>
      <c r="E13" s="1">
        <v>59</v>
      </c>
      <c r="F13" s="1">
        <v>44</v>
      </c>
      <c r="G13" s="43">
        <v>0.74576271186440701</v>
      </c>
      <c r="H13" s="1">
        <f t="shared" si="0"/>
        <v>0</v>
      </c>
      <c r="I13" s="1">
        <f t="shared" si="1"/>
        <v>0</v>
      </c>
      <c r="J13" s="1"/>
    </row>
    <row r="14" spans="1:10" ht="15" customHeight="1" x14ac:dyDescent="0.25">
      <c r="A14" s="1" t="s">
        <v>34</v>
      </c>
      <c r="B14" s="1">
        <v>319</v>
      </c>
      <c r="C14" s="1">
        <v>300</v>
      </c>
      <c r="D14" s="43">
        <v>0.94043887147335403</v>
      </c>
      <c r="E14" s="1">
        <v>319</v>
      </c>
      <c r="F14" s="1">
        <v>285</v>
      </c>
      <c r="G14" s="43">
        <v>0.89341692789968696</v>
      </c>
      <c r="H14" s="1">
        <f t="shared" si="0"/>
        <v>0</v>
      </c>
      <c r="I14" s="1">
        <f t="shared" si="1"/>
        <v>-15</v>
      </c>
      <c r="J14" s="1"/>
    </row>
    <row r="15" spans="1:10" ht="15" customHeight="1" x14ac:dyDescent="0.25">
      <c r="A15" s="1" t="s">
        <v>36</v>
      </c>
      <c r="B15" s="1">
        <v>28</v>
      </c>
      <c r="C15" s="1">
        <v>28</v>
      </c>
      <c r="D15" s="64">
        <v>1</v>
      </c>
      <c r="E15" s="1">
        <v>28</v>
      </c>
      <c r="F15" s="1">
        <v>26</v>
      </c>
      <c r="G15" s="64">
        <v>0.92857142857142905</v>
      </c>
      <c r="H15" s="1">
        <f t="shared" si="0"/>
        <v>0</v>
      </c>
      <c r="I15" s="1">
        <f t="shared" si="1"/>
        <v>-2</v>
      </c>
      <c r="J15" s="1"/>
    </row>
    <row r="16" spans="1:10" ht="13.5" customHeight="1" x14ac:dyDescent="0.25">
      <c r="A16" s="1" t="s">
        <v>37</v>
      </c>
      <c r="B16" s="1">
        <v>53</v>
      </c>
      <c r="C16" s="1">
        <v>53</v>
      </c>
      <c r="D16" s="64">
        <v>1</v>
      </c>
      <c r="E16" s="1">
        <v>53</v>
      </c>
      <c r="F16" s="1">
        <v>53</v>
      </c>
      <c r="G16" s="64">
        <v>1</v>
      </c>
      <c r="H16" s="1">
        <f t="shared" si="0"/>
        <v>0</v>
      </c>
      <c r="I16" s="1">
        <f t="shared" si="1"/>
        <v>0</v>
      </c>
      <c r="J16" s="1"/>
    </row>
    <row r="17" spans="1:11" ht="15" customHeight="1" x14ac:dyDescent="0.25">
      <c r="A17" s="1" t="s">
        <v>38</v>
      </c>
      <c r="B17" s="1">
        <v>56</v>
      </c>
      <c r="C17" s="1">
        <v>34</v>
      </c>
      <c r="D17" s="43">
        <v>0.60714285714285698</v>
      </c>
      <c r="E17" s="1">
        <v>56</v>
      </c>
      <c r="F17" s="1">
        <v>35</v>
      </c>
      <c r="G17" s="43">
        <v>0.625</v>
      </c>
      <c r="H17" s="1">
        <f t="shared" si="0"/>
        <v>0</v>
      </c>
      <c r="I17" s="1">
        <f t="shared" si="1"/>
        <v>1</v>
      </c>
      <c r="J17" s="1"/>
    </row>
    <row r="18" spans="1:11" ht="15" customHeight="1" x14ac:dyDescent="0.25">
      <c r="A18" s="1" t="s">
        <v>40</v>
      </c>
      <c r="B18" s="1">
        <v>29</v>
      </c>
      <c r="C18" s="1">
        <v>17</v>
      </c>
      <c r="D18" s="43">
        <v>0.58620689655172398</v>
      </c>
      <c r="E18" s="1">
        <v>29</v>
      </c>
      <c r="F18" s="1">
        <v>11</v>
      </c>
      <c r="G18" s="43">
        <v>0.37931034482758602</v>
      </c>
      <c r="H18" s="1">
        <f t="shared" si="0"/>
        <v>0</v>
      </c>
      <c r="I18" s="1">
        <f t="shared" si="1"/>
        <v>-6</v>
      </c>
      <c r="J18" s="1"/>
    </row>
    <row r="19" spans="1:11" ht="15" customHeight="1" x14ac:dyDescent="0.25">
      <c r="A19" s="1" t="s">
        <v>43</v>
      </c>
      <c r="B19" s="1">
        <v>19</v>
      </c>
      <c r="C19" s="1">
        <v>19</v>
      </c>
      <c r="D19" s="43">
        <v>1</v>
      </c>
      <c r="E19" s="1">
        <v>19</v>
      </c>
      <c r="F19" s="1">
        <v>17</v>
      </c>
      <c r="G19" s="43">
        <v>0.89473684210526305</v>
      </c>
      <c r="H19" s="1">
        <f t="shared" si="0"/>
        <v>0</v>
      </c>
      <c r="I19" s="1">
        <f t="shared" si="1"/>
        <v>-2</v>
      </c>
      <c r="J19" s="1"/>
    </row>
    <row r="20" spans="1:11" ht="15" customHeight="1" x14ac:dyDescent="0.25">
      <c r="A20" s="1" t="s">
        <v>44</v>
      </c>
      <c r="B20" s="1">
        <v>20</v>
      </c>
      <c r="C20" s="1">
        <v>15</v>
      </c>
      <c r="D20" s="43">
        <v>0.75</v>
      </c>
      <c r="E20" s="1">
        <v>20</v>
      </c>
      <c r="F20" s="1">
        <v>16</v>
      </c>
      <c r="G20" s="43">
        <v>0.8</v>
      </c>
      <c r="H20" s="1">
        <f t="shared" si="0"/>
        <v>0</v>
      </c>
      <c r="I20" s="1">
        <f t="shared" si="1"/>
        <v>1</v>
      </c>
      <c r="J20" s="1"/>
    </row>
    <row r="21" spans="1:11" ht="15" customHeight="1" x14ac:dyDescent="0.25">
      <c r="A21" s="1" t="s">
        <v>46</v>
      </c>
      <c r="B21" s="1">
        <v>25</v>
      </c>
      <c r="C21" s="1">
        <v>15</v>
      </c>
      <c r="D21" s="43">
        <v>0.6</v>
      </c>
      <c r="E21" s="1">
        <v>25</v>
      </c>
      <c r="F21" s="1">
        <v>13</v>
      </c>
      <c r="G21" s="43">
        <v>0.52</v>
      </c>
      <c r="H21" s="1">
        <f t="shared" si="0"/>
        <v>0</v>
      </c>
      <c r="I21" s="1">
        <f t="shared" si="1"/>
        <v>-2</v>
      </c>
      <c r="J21" s="1"/>
    </row>
    <row r="22" spans="1:11" ht="15" customHeight="1" x14ac:dyDescent="0.25">
      <c r="A22" s="1" t="s">
        <v>47</v>
      </c>
      <c r="B22" s="1">
        <v>19</v>
      </c>
      <c r="C22" s="1">
        <v>18</v>
      </c>
      <c r="D22" s="43">
        <v>0.94736842105263197</v>
      </c>
      <c r="E22" s="1">
        <v>19</v>
      </c>
      <c r="F22" s="1">
        <v>18</v>
      </c>
      <c r="G22" s="43">
        <v>0.94736842105263197</v>
      </c>
      <c r="H22" s="1">
        <f t="shared" si="0"/>
        <v>0</v>
      </c>
      <c r="I22" s="1">
        <f t="shared" si="1"/>
        <v>0</v>
      </c>
      <c r="J22" s="1"/>
    </row>
    <row r="23" spans="1:11" ht="15" customHeight="1" x14ac:dyDescent="0.25">
      <c r="A23" s="1" t="s">
        <v>51</v>
      </c>
      <c r="B23" s="1">
        <v>19</v>
      </c>
      <c r="C23" s="1">
        <v>19</v>
      </c>
      <c r="D23" s="43">
        <v>1</v>
      </c>
      <c r="E23" s="1">
        <v>19</v>
      </c>
      <c r="F23" s="1">
        <v>18</v>
      </c>
      <c r="G23" s="43">
        <v>0.94736842105263197</v>
      </c>
      <c r="H23" s="1">
        <f t="shared" si="0"/>
        <v>0</v>
      </c>
      <c r="I23" s="1">
        <f t="shared" si="1"/>
        <v>-1</v>
      </c>
      <c r="J23" s="1"/>
    </row>
    <row r="24" spans="1:11" s="29" customFormat="1" ht="15.75" customHeight="1" x14ac:dyDescent="0.25">
      <c r="A24" s="28" t="s">
        <v>52</v>
      </c>
      <c r="B24" s="47">
        <v>30</v>
      </c>
      <c r="C24" s="47">
        <v>13</v>
      </c>
      <c r="D24" s="43">
        <v>0.43333333333333302</v>
      </c>
      <c r="E24" s="47">
        <v>30</v>
      </c>
      <c r="F24" s="47">
        <v>27</v>
      </c>
      <c r="G24" s="43">
        <v>0.9</v>
      </c>
      <c r="H24" s="28">
        <f t="shared" si="0"/>
        <v>0</v>
      </c>
      <c r="I24" s="28">
        <f t="shared" si="1"/>
        <v>14</v>
      </c>
      <c r="J24" s="28"/>
      <c r="K24"/>
    </row>
    <row r="25" spans="1:11" ht="15" customHeight="1" x14ac:dyDescent="0.25">
      <c r="A25" s="1" t="s">
        <v>57</v>
      </c>
      <c r="B25" s="47">
        <v>7</v>
      </c>
      <c r="C25" s="47">
        <v>4</v>
      </c>
      <c r="D25" s="50">
        <v>0.57142857142857095</v>
      </c>
      <c r="E25" s="47">
        <v>7</v>
      </c>
      <c r="F25" s="47">
        <v>4</v>
      </c>
      <c r="G25" s="50">
        <v>0.57142857142857095</v>
      </c>
      <c r="H25" s="1">
        <f t="shared" si="0"/>
        <v>0</v>
      </c>
      <c r="I25" s="1">
        <f t="shared" si="1"/>
        <v>0</v>
      </c>
      <c r="J25" s="1"/>
    </row>
    <row r="26" spans="1:11" x14ac:dyDescent="0.25">
      <c r="A26" s="1" t="s">
        <v>59</v>
      </c>
      <c r="B26" s="1">
        <v>12</v>
      </c>
      <c r="C26" s="1">
        <v>8</v>
      </c>
      <c r="D26" s="43">
        <v>0.66666666666666696</v>
      </c>
      <c r="E26" s="1">
        <v>12</v>
      </c>
      <c r="F26" s="1">
        <v>11</v>
      </c>
      <c r="G26" s="43">
        <v>0.91666666666666696</v>
      </c>
      <c r="H26" s="1">
        <f t="shared" si="0"/>
        <v>0</v>
      </c>
      <c r="I26" s="1">
        <f t="shared" si="1"/>
        <v>3</v>
      </c>
      <c r="J26" s="1"/>
    </row>
    <row r="27" spans="1:11" s="31" customFormat="1" ht="15" customHeight="1" x14ac:dyDescent="0.25">
      <c r="A27" s="1" t="s">
        <v>64</v>
      </c>
      <c r="B27" s="1">
        <v>6</v>
      </c>
      <c r="C27" s="1">
        <v>6</v>
      </c>
      <c r="D27" s="43">
        <v>1</v>
      </c>
      <c r="E27" s="1">
        <v>6</v>
      </c>
      <c r="F27" s="1">
        <v>6</v>
      </c>
      <c r="G27" s="43">
        <v>1</v>
      </c>
      <c r="H27" s="1">
        <f t="shared" si="0"/>
        <v>0</v>
      </c>
      <c r="I27" s="1">
        <f t="shared" si="1"/>
        <v>0</v>
      </c>
      <c r="J27" s="30"/>
      <c r="K27"/>
    </row>
    <row r="28" spans="1:11" x14ac:dyDescent="0.25">
      <c r="A28" s="1" t="s">
        <v>66</v>
      </c>
      <c r="B28" s="1">
        <v>19</v>
      </c>
      <c r="C28" s="1">
        <v>16</v>
      </c>
      <c r="D28" s="43">
        <v>0.84210526315789502</v>
      </c>
      <c r="E28" s="1">
        <v>19</v>
      </c>
      <c r="F28" s="1">
        <v>14</v>
      </c>
      <c r="G28" s="43">
        <v>0.73684210526315796</v>
      </c>
      <c r="H28" s="1">
        <f t="shared" si="0"/>
        <v>0</v>
      </c>
      <c r="I28" s="1">
        <f t="shared" si="1"/>
        <v>-2</v>
      </c>
      <c r="J28" s="1"/>
    </row>
    <row r="29" spans="1:11" x14ac:dyDescent="0.25">
      <c r="A29" s="1" t="s">
        <v>71</v>
      </c>
      <c r="B29" s="1">
        <v>47</v>
      </c>
      <c r="C29" s="1">
        <v>41</v>
      </c>
      <c r="D29" s="43">
        <v>0.87234042553191504</v>
      </c>
      <c r="E29" s="1">
        <v>47</v>
      </c>
      <c r="F29" s="1">
        <v>46</v>
      </c>
      <c r="G29" s="43">
        <v>0.97872340425531901</v>
      </c>
      <c r="H29" s="1">
        <f t="shared" si="0"/>
        <v>0</v>
      </c>
      <c r="I29" s="1">
        <f t="shared" si="1"/>
        <v>5</v>
      </c>
      <c r="J29" s="1"/>
    </row>
    <row r="30" spans="1:11" x14ac:dyDescent="0.25">
      <c r="A30" s="1" t="s">
        <v>74</v>
      </c>
      <c r="B30" s="1">
        <v>39</v>
      </c>
      <c r="C30" s="1">
        <v>23</v>
      </c>
      <c r="D30" s="43">
        <v>0.58974358974358998</v>
      </c>
      <c r="E30" s="1">
        <v>39</v>
      </c>
      <c r="F30" s="1">
        <v>26</v>
      </c>
      <c r="G30" s="43">
        <v>0.66666666666666696</v>
      </c>
      <c r="H30" s="1">
        <f t="shared" si="0"/>
        <v>0</v>
      </c>
      <c r="I30" s="1">
        <f t="shared" si="1"/>
        <v>3</v>
      </c>
      <c r="J30" s="1"/>
    </row>
    <row r="31" spans="1:11" x14ac:dyDescent="0.25">
      <c r="A31" s="1" t="s">
        <v>76</v>
      </c>
      <c r="B31" s="1">
        <v>46</v>
      </c>
      <c r="C31" s="1">
        <v>28</v>
      </c>
      <c r="D31" s="43">
        <v>0.60869565217391297</v>
      </c>
      <c r="E31" s="1">
        <v>46</v>
      </c>
      <c r="F31" s="1">
        <v>28</v>
      </c>
      <c r="G31" s="43">
        <v>0.60869565217391297</v>
      </c>
      <c r="H31" s="1">
        <f t="shared" si="0"/>
        <v>0</v>
      </c>
      <c r="I31" s="1">
        <f t="shared" si="1"/>
        <v>0</v>
      </c>
      <c r="J31" s="1"/>
    </row>
    <row r="32" spans="1:11" x14ac:dyDescent="0.25">
      <c r="A32" s="1" t="s">
        <v>78</v>
      </c>
      <c r="B32" s="1">
        <v>90</v>
      </c>
      <c r="C32" s="1">
        <v>77</v>
      </c>
      <c r="D32" s="43">
        <v>0.85555555555555596</v>
      </c>
      <c r="E32" s="1">
        <v>90</v>
      </c>
      <c r="F32" s="1">
        <v>83</v>
      </c>
      <c r="G32" s="43">
        <v>0.92222222222222205</v>
      </c>
      <c r="H32" s="1">
        <f t="shared" si="0"/>
        <v>0</v>
      </c>
      <c r="I32" s="1">
        <f t="shared" si="1"/>
        <v>6</v>
      </c>
      <c r="J32" s="1"/>
    </row>
    <row r="33" spans="1:10" x14ac:dyDescent="0.25">
      <c r="A33" s="1" t="s">
        <v>87</v>
      </c>
      <c r="B33" s="1">
        <v>79</v>
      </c>
      <c r="C33" s="1">
        <v>67</v>
      </c>
      <c r="D33" s="50">
        <v>0.848101265822785</v>
      </c>
      <c r="E33" s="1">
        <v>79</v>
      </c>
      <c r="F33" s="1">
        <v>72</v>
      </c>
      <c r="G33" s="50">
        <v>0.911392405063291</v>
      </c>
      <c r="H33" s="1">
        <f t="shared" si="0"/>
        <v>0</v>
      </c>
      <c r="I33" s="1">
        <f t="shared" si="1"/>
        <v>5</v>
      </c>
      <c r="J33" s="1"/>
    </row>
    <row r="34" spans="1:10" x14ac:dyDescent="0.25">
      <c r="A34" s="1" t="s">
        <v>88</v>
      </c>
      <c r="B34" s="1">
        <v>22</v>
      </c>
      <c r="C34" s="1">
        <v>21</v>
      </c>
      <c r="D34" s="43">
        <v>0.95454545454545503</v>
      </c>
      <c r="E34" s="1">
        <v>22</v>
      </c>
      <c r="F34" s="1">
        <v>21</v>
      </c>
      <c r="G34" s="43">
        <v>0.95499999999999996</v>
      </c>
      <c r="H34" s="1">
        <f t="shared" si="0"/>
        <v>0</v>
      </c>
      <c r="I34" s="1">
        <f t="shared" si="1"/>
        <v>0</v>
      </c>
      <c r="J34" s="1"/>
    </row>
    <row r="35" spans="1:10" s="4" customFormat="1" x14ac:dyDescent="0.25">
      <c r="A35" s="37" t="s">
        <v>96</v>
      </c>
      <c r="B35" s="38">
        <f>SUM(B3:B34)</f>
        <v>1432</v>
      </c>
      <c r="C35" s="38">
        <f>SUM(C3:C34)</f>
        <v>1214</v>
      </c>
      <c r="D35" s="44">
        <f>C35/B35</f>
        <v>0.8477653631284916</v>
      </c>
      <c r="E35" s="38">
        <f>SUM(E3:E34)</f>
        <v>1432</v>
      </c>
      <c r="F35" s="38">
        <f>SUM(F3:F34)</f>
        <v>1226</v>
      </c>
      <c r="G35" s="44">
        <f>F35/E35</f>
        <v>0.8561452513966481</v>
      </c>
      <c r="H35" s="39">
        <f>SUM(H3:H34)</f>
        <v>0</v>
      </c>
      <c r="I35" s="39">
        <f>SUM(I3:I34)</f>
        <v>12</v>
      </c>
      <c r="J35" s="24"/>
    </row>
  </sheetData>
  <mergeCells count="2">
    <mergeCell ref="B1:D1"/>
    <mergeCell ref="E1:G1"/>
  </mergeCells>
  <conditionalFormatting sqref="D35:D1048576">
    <cfRule type="cellIs" dxfId="37" priority="4" operator="greaterThan">
      <formula>1</formula>
    </cfRule>
  </conditionalFormatting>
  <conditionalFormatting sqref="F3:G34">
    <cfRule type="cellIs" dxfId="36" priority="88" operator="equal">
      <formula>0</formula>
    </cfRule>
  </conditionalFormatting>
  <conditionalFormatting sqref="G1">
    <cfRule type="cellIs" dxfId="35" priority="7" operator="equal">
      <formula>0</formula>
    </cfRule>
  </conditionalFormatting>
  <conditionalFormatting sqref="G1:G1048576">
    <cfRule type="cellIs" dxfId="34" priority="6" operator="greaterThan">
      <formula>1</formula>
    </cfRule>
  </conditionalFormatting>
  <conditionalFormatting sqref="H1:I1048576">
    <cfRule type="cellIs" dxfId="33" priority="263" operator="lessThan">
      <formula>0</formula>
    </cfRule>
    <cfRule type="cellIs" dxfId="32" priority="264" operator="greaterThan">
      <formula>0</formula>
    </cfRule>
  </conditionalFormatting>
  <conditionalFormatting sqref="C3:D34">
    <cfRule type="cellIs" dxfId="9" priority="3" operator="equal">
      <formula>0</formula>
    </cfRule>
  </conditionalFormatting>
  <conditionalFormatting sqref="D1">
    <cfRule type="cellIs" dxfId="8" priority="2" operator="equal">
      <formula>0</formula>
    </cfRule>
  </conditionalFormatting>
  <conditionalFormatting sqref="D1:D34">
    <cfRule type="cellIs" dxfId="7" priority="1" operator="greaterThan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9"/>
  </sheetPr>
  <dimension ref="A1:K63"/>
  <sheetViews>
    <sheetView topLeftCell="A49" zoomScale="90" zoomScaleNormal="90" workbookViewId="0">
      <selection activeCell="H69" sqref="H69"/>
    </sheetView>
  </sheetViews>
  <sheetFormatPr baseColWidth="10" defaultColWidth="11.42578125" defaultRowHeight="15" x14ac:dyDescent="0.25"/>
  <cols>
    <col min="1" max="1" width="3.42578125" customWidth="1"/>
    <col min="2" max="2" width="66" style="3" customWidth="1"/>
    <col min="3" max="3" width="15.85546875" customWidth="1"/>
    <col min="4" max="4" width="15.42578125" customWidth="1"/>
    <col min="5" max="5" width="12.85546875" style="34" customWidth="1"/>
    <col min="6" max="6" width="15.85546875" customWidth="1"/>
    <col min="7" max="7" width="15.42578125" customWidth="1"/>
    <col min="8" max="8" width="12.85546875" style="34" customWidth="1"/>
    <col min="11" max="11" width="67" customWidth="1"/>
  </cols>
  <sheetData>
    <row r="1" spans="1:11" ht="15" customHeight="1" x14ac:dyDescent="0.25">
      <c r="C1" s="65">
        <v>46116</v>
      </c>
      <c r="D1" s="66"/>
      <c r="E1" s="66"/>
      <c r="F1" s="65">
        <v>46117</v>
      </c>
      <c r="G1" s="66"/>
      <c r="H1" s="66"/>
    </row>
    <row r="2" spans="1:11" ht="51" customHeight="1" x14ac:dyDescent="0.25">
      <c r="A2" s="17" t="s">
        <v>97</v>
      </c>
      <c r="B2" s="18" t="s">
        <v>90</v>
      </c>
      <c r="C2" s="19" t="s">
        <v>98</v>
      </c>
      <c r="D2" s="19" t="s">
        <v>99</v>
      </c>
      <c r="E2" s="32" t="s">
        <v>100</v>
      </c>
      <c r="F2" s="19" t="s">
        <v>98</v>
      </c>
      <c r="G2" s="19" t="s">
        <v>99</v>
      </c>
      <c r="H2" s="32" t="s">
        <v>100</v>
      </c>
      <c r="I2" s="16" t="s">
        <v>101</v>
      </c>
      <c r="J2" s="16" t="s">
        <v>102</v>
      </c>
      <c r="K2" s="10" t="s">
        <v>7</v>
      </c>
    </row>
    <row r="3" spans="1:11" x14ac:dyDescent="0.25">
      <c r="A3" s="1">
        <v>1</v>
      </c>
      <c r="B3" s="1" t="s">
        <v>103</v>
      </c>
      <c r="C3" s="1">
        <v>7</v>
      </c>
      <c r="D3" s="1">
        <v>7</v>
      </c>
      <c r="E3" s="41">
        <v>1</v>
      </c>
      <c r="F3" s="1">
        <v>4</v>
      </c>
      <c r="G3" s="1">
        <v>7</v>
      </c>
      <c r="H3" s="41">
        <v>0.57142857142857095</v>
      </c>
      <c r="I3" s="1">
        <f t="shared" ref="I3:I34" si="0">F3-C3</f>
        <v>-3</v>
      </c>
      <c r="J3" s="1">
        <f t="shared" ref="J3:J34" si="1">G3-D3</f>
        <v>0</v>
      </c>
      <c r="K3" s="1"/>
    </row>
    <row r="4" spans="1:11" x14ac:dyDescent="0.25">
      <c r="A4" s="1">
        <v>2</v>
      </c>
      <c r="B4" s="1" t="s">
        <v>104</v>
      </c>
      <c r="C4" s="1">
        <v>8</v>
      </c>
      <c r="D4" s="1">
        <v>8</v>
      </c>
      <c r="E4" s="41">
        <v>1</v>
      </c>
      <c r="F4" s="1">
        <v>6</v>
      </c>
      <c r="G4" s="1">
        <v>8</v>
      </c>
      <c r="H4" s="41">
        <v>0.75</v>
      </c>
      <c r="I4" s="1">
        <f t="shared" si="0"/>
        <v>-2</v>
      </c>
      <c r="J4" s="1">
        <f t="shared" si="1"/>
        <v>0</v>
      </c>
      <c r="K4" s="1"/>
    </row>
    <row r="5" spans="1:11" x14ac:dyDescent="0.25">
      <c r="A5" s="1">
        <v>3</v>
      </c>
      <c r="B5" s="1" t="s">
        <v>105</v>
      </c>
      <c r="C5" s="1">
        <v>15</v>
      </c>
      <c r="D5" s="1">
        <v>15</v>
      </c>
      <c r="E5" s="41">
        <v>1</v>
      </c>
      <c r="F5" s="1">
        <v>10</v>
      </c>
      <c r="G5" s="1">
        <v>15</v>
      </c>
      <c r="H5" s="41">
        <v>0.66666666666666696</v>
      </c>
      <c r="I5" s="1">
        <f>F5-C5</f>
        <v>-5</v>
      </c>
      <c r="J5" s="1">
        <f t="shared" si="1"/>
        <v>0</v>
      </c>
      <c r="K5" s="40"/>
    </row>
    <row r="6" spans="1:11" x14ac:dyDescent="0.25">
      <c r="A6" s="1">
        <v>4</v>
      </c>
      <c r="B6" s="1" t="s">
        <v>106</v>
      </c>
      <c r="C6" s="1">
        <v>11</v>
      </c>
      <c r="D6" s="1">
        <v>11</v>
      </c>
      <c r="E6" s="41">
        <v>1</v>
      </c>
      <c r="F6" s="1">
        <v>11</v>
      </c>
      <c r="G6" s="1">
        <v>11</v>
      </c>
      <c r="H6" s="41">
        <v>1</v>
      </c>
      <c r="I6" s="1">
        <f t="shared" si="0"/>
        <v>0</v>
      </c>
      <c r="J6" s="1">
        <f t="shared" si="1"/>
        <v>0</v>
      </c>
      <c r="K6" s="1"/>
    </row>
    <row r="7" spans="1:11" x14ac:dyDescent="0.25">
      <c r="A7" s="1">
        <v>5</v>
      </c>
      <c r="B7" s="1" t="s">
        <v>107</v>
      </c>
      <c r="C7" s="1">
        <v>17</v>
      </c>
      <c r="D7" s="1">
        <v>20</v>
      </c>
      <c r="E7" s="41">
        <v>0.85</v>
      </c>
      <c r="F7" s="1">
        <v>20</v>
      </c>
      <c r="G7" s="1">
        <v>20</v>
      </c>
      <c r="H7" s="41">
        <v>1</v>
      </c>
      <c r="I7" s="1">
        <f t="shared" si="0"/>
        <v>3</v>
      </c>
      <c r="J7" s="1">
        <f t="shared" si="1"/>
        <v>0</v>
      </c>
      <c r="K7" s="1"/>
    </row>
    <row r="8" spans="1:11" x14ac:dyDescent="0.25">
      <c r="A8" s="1">
        <v>6</v>
      </c>
      <c r="B8" s="1" t="s">
        <v>108</v>
      </c>
      <c r="C8" s="1">
        <v>3</v>
      </c>
      <c r="D8" s="1">
        <v>3</v>
      </c>
      <c r="E8" s="41">
        <v>1</v>
      </c>
      <c r="F8" s="1">
        <v>2</v>
      </c>
      <c r="G8" s="1">
        <v>3</v>
      </c>
      <c r="H8" s="41">
        <v>0.66666666666666696</v>
      </c>
      <c r="I8" s="1">
        <f t="shared" si="0"/>
        <v>-1</v>
      </c>
      <c r="J8" s="1">
        <f t="shared" si="1"/>
        <v>0</v>
      </c>
      <c r="K8" s="1"/>
    </row>
    <row r="9" spans="1:11" x14ac:dyDescent="0.25">
      <c r="A9" s="1">
        <v>7</v>
      </c>
      <c r="B9" s="1" t="s">
        <v>109</v>
      </c>
      <c r="C9" s="1">
        <v>9</v>
      </c>
      <c r="D9" s="1">
        <v>10</v>
      </c>
      <c r="E9" s="41">
        <v>0.9</v>
      </c>
      <c r="F9" s="1">
        <v>5</v>
      </c>
      <c r="G9" s="1">
        <v>10</v>
      </c>
      <c r="H9" s="41">
        <v>0.5</v>
      </c>
      <c r="I9" s="1">
        <f t="shared" si="0"/>
        <v>-4</v>
      </c>
      <c r="J9" s="1">
        <f t="shared" si="1"/>
        <v>0</v>
      </c>
      <c r="K9" s="1"/>
    </row>
    <row r="10" spans="1:11" x14ac:dyDescent="0.25">
      <c r="A10" s="1">
        <v>8</v>
      </c>
      <c r="B10" s="1" t="s">
        <v>110</v>
      </c>
      <c r="C10" s="1">
        <v>8</v>
      </c>
      <c r="D10" s="1">
        <v>19</v>
      </c>
      <c r="E10" s="41">
        <v>0.42105263157894701</v>
      </c>
      <c r="F10" s="1">
        <v>9</v>
      </c>
      <c r="G10" s="1">
        <v>19</v>
      </c>
      <c r="H10" s="41">
        <v>0.47368421052631599</v>
      </c>
      <c r="I10" s="1">
        <f t="shared" si="0"/>
        <v>1</v>
      </c>
      <c r="J10" s="1">
        <f t="shared" si="1"/>
        <v>0</v>
      </c>
      <c r="K10" s="1"/>
    </row>
    <row r="11" spans="1:11" x14ac:dyDescent="0.25">
      <c r="A11" s="1">
        <v>9</v>
      </c>
      <c r="B11" s="1" t="s">
        <v>111</v>
      </c>
      <c r="C11" s="1">
        <v>29</v>
      </c>
      <c r="D11" s="1">
        <v>34</v>
      </c>
      <c r="E11" s="41">
        <v>0.85294117647058798</v>
      </c>
      <c r="F11" s="1">
        <v>30</v>
      </c>
      <c r="G11" s="1">
        <v>34</v>
      </c>
      <c r="H11" s="41">
        <v>0.88235294117647101</v>
      </c>
      <c r="I11" s="1">
        <f t="shared" si="0"/>
        <v>1</v>
      </c>
      <c r="J11" s="1">
        <f t="shared" si="1"/>
        <v>0</v>
      </c>
      <c r="K11" s="1"/>
    </row>
    <row r="12" spans="1:11" x14ac:dyDescent="0.25">
      <c r="A12" s="1">
        <v>10</v>
      </c>
      <c r="B12" s="1" t="s">
        <v>112</v>
      </c>
      <c r="C12" s="1">
        <v>9</v>
      </c>
      <c r="D12" s="1">
        <v>9</v>
      </c>
      <c r="E12" s="41">
        <v>1</v>
      </c>
      <c r="F12" s="1">
        <v>5</v>
      </c>
      <c r="G12" s="1">
        <v>9</v>
      </c>
      <c r="H12" s="41">
        <v>0.55555555555555602</v>
      </c>
      <c r="I12" s="1">
        <f t="shared" si="0"/>
        <v>-4</v>
      </c>
      <c r="J12" s="1">
        <f t="shared" si="1"/>
        <v>0</v>
      </c>
      <c r="K12" s="1"/>
    </row>
    <row r="13" spans="1:11" x14ac:dyDescent="0.25">
      <c r="A13" s="1">
        <v>11</v>
      </c>
      <c r="B13" s="1" t="s">
        <v>113</v>
      </c>
      <c r="C13" s="1">
        <v>5</v>
      </c>
      <c r="D13" s="1">
        <v>8</v>
      </c>
      <c r="E13" s="41">
        <v>0.625</v>
      </c>
      <c r="F13" s="1">
        <v>5</v>
      </c>
      <c r="G13" s="1">
        <v>8</v>
      </c>
      <c r="H13" s="41">
        <v>0.625</v>
      </c>
      <c r="I13" s="1">
        <f t="shared" si="0"/>
        <v>0</v>
      </c>
      <c r="J13" s="1">
        <f t="shared" si="1"/>
        <v>0</v>
      </c>
      <c r="K13" s="1"/>
    </row>
    <row r="14" spans="1:11" x14ac:dyDescent="0.25">
      <c r="A14" s="1">
        <v>12</v>
      </c>
      <c r="B14" s="1" t="s">
        <v>114</v>
      </c>
      <c r="C14" s="1">
        <v>36</v>
      </c>
      <c r="D14" s="1">
        <v>36</v>
      </c>
      <c r="E14" s="41">
        <v>1</v>
      </c>
      <c r="F14" s="1">
        <v>32</v>
      </c>
      <c r="G14" s="1">
        <v>36</v>
      </c>
      <c r="H14" s="41">
        <v>0.88888888888888895</v>
      </c>
      <c r="I14" s="1">
        <f t="shared" si="0"/>
        <v>-4</v>
      </c>
      <c r="J14" s="1">
        <f t="shared" si="1"/>
        <v>0</v>
      </c>
      <c r="K14" s="1"/>
    </row>
    <row r="15" spans="1:11" x14ac:dyDescent="0.25">
      <c r="A15" s="1">
        <v>13</v>
      </c>
      <c r="B15" s="1" t="s">
        <v>115</v>
      </c>
      <c r="C15" s="1">
        <v>7</v>
      </c>
      <c r="D15" s="1">
        <v>16</v>
      </c>
      <c r="E15" s="41">
        <v>0.4375</v>
      </c>
      <c r="F15" s="1">
        <v>9</v>
      </c>
      <c r="G15" s="1">
        <v>16</v>
      </c>
      <c r="H15" s="41">
        <v>0.5625</v>
      </c>
      <c r="I15" s="1">
        <f t="shared" si="0"/>
        <v>2</v>
      </c>
      <c r="J15" s="1">
        <f t="shared" si="1"/>
        <v>0</v>
      </c>
      <c r="K15" s="1"/>
    </row>
    <row r="16" spans="1:11" x14ac:dyDescent="0.25">
      <c r="A16" s="1">
        <v>14</v>
      </c>
      <c r="B16" s="1" t="s">
        <v>116</v>
      </c>
      <c r="C16" s="1">
        <v>4</v>
      </c>
      <c r="D16" s="1">
        <v>9</v>
      </c>
      <c r="E16" s="41">
        <v>0.44444444444444398</v>
      </c>
      <c r="F16" s="1">
        <v>3</v>
      </c>
      <c r="G16" s="1">
        <v>9</v>
      </c>
      <c r="H16" s="41">
        <v>0.33333333333333298</v>
      </c>
      <c r="I16" s="1">
        <f t="shared" si="0"/>
        <v>-1</v>
      </c>
      <c r="J16" s="1">
        <f t="shared" si="1"/>
        <v>0</v>
      </c>
      <c r="K16" s="1"/>
    </row>
    <row r="17" spans="1:11" x14ac:dyDescent="0.25">
      <c r="A17" s="1">
        <v>15</v>
      </c>
      <c r="B17" s="1" t="s">
        <v>117</v>
      </c>
      <c r="C17" s="1">
        <v>10</v>
      </c>
      <c r="D17" s="1">
        <v>10</v>
      </c>
      <c r="E17" s="41">
        <v>1</v>
      </c>
      <c r="F17" s="1">
        <v>10</v>
      </c>
      <c r="G17" s="1">
        <v>10</v>
      </c>
      <c r="H17" s="41">
        <v>1</v>
      </c>
      <c r="I17" s="1">
        <f t="shared" si="0"/>
        <v>0</v>
      </c>
      <c r="J17" s="1">
        <f t="shared" si="1"/>
        <v>0</v>
      </c>
      <c r="K17" s="1"/>
    </row>
    <row r="18" spans="1:11" x14ac:dyDescent="0.25">
      <c r="A18" s="1">
        <v>16</v>
      </c>
      <c r="B18" s="1" t="s">
        <v>118</v>
      </c>
      <c r="C18" s="1">
        <v>24</v>
      </c>
      <c r="D18" s="1">
        <v>24</v>
      </c>
      <c r="E18" s="41">
        <v>1</v>
      </c>
      <c r="F18" s="1">
        <v>24</v>
      </c>
      <c r="G18" s="1">
        <v>24</v>
      </c>
      <c r="H18" s="41">
        <v>1</v>
      </c>
      <c r="I18" s="1">
        <f t="shared" si="0"/>
        <v>0</v>
      </c>
      <c r="J18" s="1">
        <f t="shared" si="1"/>
        <v>0</v>
      </c>
      <c r="K18" s="1"/>
    </row>
    <row r="19" spans="1:11" x14ac:dyDescent="0.25">
      <c r="A19" s="1">
        <v>17</v>
      </c>
      <c r="B19" s="1" t="s">
        <v>119</v>
      </c>
      <c r="C19" s="1">
        <v>5</v>
      </c>
      <c r="D19" s="1">
        <v>6</v>
      </c>
      <c r="E19" s="41">
        <v>0.83333333333333304</v>
      </c>
      <c r="F19" s="1">
        <v>4</v>
      </c>
      <c r="G19" s="1">
        <v>6</v>
      </c>
      <c r="H19" s="41">
        <v>0.66666666666666696</v>
      </c>
      <c r="I19" s="1">
        <f t="shared" si="0"/>
        <v>-1</v>
      </c>
      <c r="J19" s="1">
        <f t="shared" si="1"/>
        <v>0</v>
      </c>
      <c r="K19" s="1"/>
    </row>
    <row r="20" spans="1:11" x14ac:dyDescent="0.25">
      <c r="A20" s="1">
        <v>18</v>
      </c>
      <c r="B20" s="1" t="s">
        <v>120</v>
      </c>
      <c r="C20" s="1">
        <v>6</v>
      </c>
      <c r="D20" s="1">
        <v>11</v>
      </c>
      <c r="E20" s="41">
        <v>0.54545454545454497</v>
      </c>
      <c r="F20" s="1">
        <v>9</v>
      </c>
      <c r="G20" s="1">
        <v>11</v>
      </c>
      <c r="H20" s="41">
        <v>0.81818181818181801</v>
      </c>
      <c r="I20" s="1">
        <f t="shared" si="0"/>
        <v>3</v>
      </c>
      <c r="J20" s="1">
        <f t="shared" si="1"/>
        <v>0</v>
      </c>
      <c r="K20" s="1"/>
    </row>
    <row r="21" spans="1:11" x14ac:dyDescent="0.25">
      <c r="A21" s="1">
        <v>19</v>
      </c>
      <c r="B21" s="1" t="s">
        <v>121</v>
      </c>
      <c r="C21" s="1">
        <v>41</v>
      </c>
      <c r="D21" s="1">
        <v>41</v>
      </c>
      <c r="E21" s="41">
        <v>1</v>
      </c>
      <c r="F21" s="1">
        <v>41</v>
      </c>
      <c r="G21" s="1">
        <v>41</v>
      </c>
      <c r="H21" s="41">
        <v>1</v>
      </c>
      <c r="I21" s="1">
        <f t="shared" si="0"/>
        <v>0</v>
      </c>
      <c r="J21" s="1">
        <f t="shared" si="1"/>
        <v>0</v>
      </c>
      <c r="K21" s="1"/>
    </row>
    <row r="22" spans="1:11" x14ac:dyDescent="0.25">
      <c r="A22" s="1">
        <v>20</v>
      </c>
      <c r="B22" s="1" t="s">
        <v>122</v>
      </c>
      <c r="C22" s="1">
        <v>10</v>
      </c>
      <c r="D22" s="1">
        <v>11</v>
      </c>
      <c r="E22" s="41">
        <v>0.90909090909090895</v>
      </c>
      <c r="F22" s="1">
        <v>10</v>
      </c>
      <c r="G22" s="1">
        <v>11</v>
      </c>
      <c r="H22" s="41">
        <v>0.90909090909090895</v>
      </c>
      <c r="I22" s="1">
        <f t="shared" si="0"/>
        <v>0</v>
      </c>
      <c r="J22" s="1">
        <f t="shared" si="1"/>
        <v>0</v>
      </c>
      <c r="K22" s="1"/>
    </row>
    <row r="23" spans="1:11" x14ac:dyDescent="0.25">
      <c r="A23" s="1">
        <v>21</v>
      </c>
      <c r="B23" s="1" t="s">
        <v>123</v>
      </c>
      <c r="C23" s="1">
        <v>4</v>
      </c>
      <c r="D23" s="1">
        <v>11</v>
      </c>
      <c r="E23" s="41">
        <v>0.36363636363636398</v>
      </c>
      <c r="F23" s="1">
        <v>4</v>
      </c>
      <c r="G23" s="1">
        <v>11</v>
      </c>
      <c r="H23" s="41">
        <v>0.36363636363636398</v>
      </c>
      <c r="I23" s="1">
        <f t="shared" si="0"/>
        <v>0</v>
      </c>
      <c r="J23" s="1">
        <f t="shared" si="1"/>
        <v>0</v>
      </c>
      <c r="K23" s="1"/>
    </row>
    <row r="24" spans="1:11" ht="15" customHeight="1" x14ac:dyDescent="0.25">
      <c r="A24" s="1">
        <v>22</v>
      </c>
      <c r="B24" s="1" t="s">
        <v>124</v>
      </c>
      <c r="C24" s="1">
        <v>21</v>
      </c>
      <c r="D24" s="1">
        <v>21</v>
      </c>
      <c r="E24" s="41">
        <v>1</v>
      </c>
      <c r="F24" s="1">
        <v>21</v>
      </c>
      <c r="G24" s="1">
        <v>21</v>
      </c>
      <c r="H24" s="41">
        <v>1</v>
      </c>
      <c r="I24" s="1">
        <f t="shared" si="0"/>
        <v>0</v>
      </c>
      <c r="J24" s="1">
        <f t="shared" si="1"/>
        <v>0</v>
      </c>
      <c r="K24" s="1"/>
    </row>
    <row r="25" spans="1:11" x14ac:dyDescent="0.25">
      <c r="A25" s="1">
        <v>23</v>
      </c>
      <c r="B25" s="1" t="s">
        <v>125</v>
      </c>
      <c r="C25" s="1">
        <v>46</v>
      </c>
      <c r="D25" s="1">
        <v>61</v>
      </c>
      <c r="E25" s="41">
        <v>0.75409836065573799</v>
      </c>
      <c r="F25" s="1">
        <v>42</v>
      </c>
      <c r="G25" s="1">
        <v>61</v>
      </c>
      <c r="H25" s="41">
        <v>0.68852459016393397</v>
      </c>
      <c r="I25" s="1">
        <f t="shared" si="0"/>
        <v>-4</v>
      </c>
      <c r="J25" s="1">
        <f t="shared" si="1"/>
        <v>0</v>
      </c>
      <c r="K25" s="1"/>
    </row>
    <row r="26" spans="1:11" x14ac:dyDescent="0.25">
      <c r="A26" s="1">
        <v>24</v>
      </c>
      <c r="B26" s="1" t="s">
        <v>126</v>
      </c>
      <c r="C26" s="1">
        <v>55</v>
      </c>
      <c r="D26" s="1">
        <v>60</v>
      </c>
      <c r="E26" s="41">
        <v>0.91666666666666696</v>
      </c>
      <c r="F26" s="1">
        <v>52</v>
      </c>
      <c r="G26" s="1">
        <v>60</v>
      </c>
      <c r="H26" s="41">
        <v>0.86666666666666703</v>
      </c>
      <c r="I26" s="1">
        <f t="shared" si="0"/>
        <v>-3</v>
      </c>
      <c r="J26" s="1">
        <f t="shared" si="1"/>
        <v>0</v>
      </c>
      <c r="K26" s="1"/>
    </row>
    <row r="27" spans="1:11" x14ac:dyDescent="0.25">
      <c r="A27" s="1">
        <v>25</v>
      </c>
      <c r="B27" s="1" t="s">
        <v>127</v>
      </c>
      <c r="C27" s="1">
        <v>33</v>
      </c>
      <c r="D27" s="1">
        <v>36</v>
      </c>
      <c r="E27" s="41">
        <v>0.91666666666666696</v>
      </c>
      <c r="F27" s="1">
        <v>30</v>
      </c>
      <c r="G27" s="1">
        <v>36</v>
      </c>
      <c r="H27" s="41">
        <v>0.83333333333333304</v>
      </c>
      <c r="I27" s="1">
        <f t="shared" si="0"/>
        <v>-3</v>
      </c>
      <c r="J27" s="1">
        <f t="shared" si="1"/>
        <v>0</v>
      </c>
      <c r="K27" s="1"/>
    </row>
    <row r="28" spans="1:11" x14ac:dyDescent="0.25">
      <c r="A28" s="1">
        <v>26</v>
      </c>
      <c r="B28" s="1" t="s">
        <v>128</v>
      </c>
      <c r="C28" s="1">
        <v>28</v>
      </c>
      <c r="D28" s="1">
        <v>33</v>
      </c>
      <c r="E28" s="41">
        <v>0.84848484848484895</v>
      </c>
      <c r="F28" s="1">
        <v>30</v>
      </c>
      <c r="G28" s="1">
        <v>33</v>
      </c>
      <c r="H28" s="41">
        <v>0.90909090909090895</v>
      </c>
      <c r="I28" s="1">
        <f t="shared" si="0"/>
        <v>2</v>
      </c>
      <c r="J28" s="1">
        <f t="shared" si="1"/>
        <v>0</v>
      </c>
      <c r="K28" s="1"/>
    </row>
    <row r="29" spans="1:11" x14ac:dyDescent="0.25">
      <c r="A29" s="1">
        <v>27</v>
      </c>
      <c r="B29" s="1" t="s">
        <v>129</v>
      </c>
      <c r="C29" s="1">
        <v>13</v>
      </c>
      <c r="D29" s="1">
        <v>13</v>
      </c>
      <c r="E29" s="41">
        <v>1</v>
      </c>
      <c r="F29" s="1">
        <v>12</v>
      </c>
      <c r="G29" s="1">
        <v>13</v>
      </c>
      <c r="H29" s="41">
        <v>0.92307692307692302</v>
      </c>
      <c r="I29" s="1">
        <f t="shared" si="0"/>
        <v>-1</v>
      </c>
      <c r="J29" s="1">
        <f t="shared" si="1"/>
        <v>0</v>
      </c>
      <c r="K29" s="1"/>
    </row>
    <row r="30" spans="1:11" ht="15" customHeight="1" x14ac:dyDescent="0.25">
      <c r="A30" s="1">
        <v>28</v>
      </c>
      <c r="B30" s="1" t="s">
        <v>38</v>
      </c>
      <c r="C30" s="1">
        <v>25</v>
      </c>
      <c r="D30" s="1">
        <v>28</v>
      </c>
      <c r="E30" s="41">
        <v>0.89285714285714302</v>
      </c>
      <c r="F30" s="1">
        <v>25</v>
      </c>
      <c r="G30" s="1">
        <v>28</v>
      </c>
      <c r="H30" s="41">
        <v>0.89285714285714302</v>
      </c>
      <c r="I30" s="1">
        <f t="shared" si="0"/>
        <v>0</v>
      </c>
      <c r="J30" s="1">
        <f t="shared" si="1"/>
        <v>0</v>
      </c>
      <c r="K30" s="1"/>
    </row>
    <row r="31" spans="1:11" ht="15" customHeight="1" x14ac:dyDescent="0.25">
      <c r="A31" s="1">
        <v>29</v>
      </c>
      <c r="B31" s="1" t="s">
        <v>39</v>
      </c>
      <c r="C31" s="1">
        <v>3</v>
      </c>
      <c r="D31" s="1">
        <v>6</v>
      </c>
      <c r="E31" s="41">
        <v>0.5</v>
      </c>
      <c r="F31" s="1">
        <v>3</v>
      </c>
      <c r="G31" s="1">
        <v>6</v>
      </c>
      <c r="H31" s="41">
        <v>0.5</v>
      </c>
      <c r="I31" s="1">
        <f t="shared" si="0"/>
        <v>0</v>
      </c>
      <c r="J31" s="1">
        <f t="shared" si="1"/>
        <v>0</v>
      </c>
      <c r="K31" s="1"/>
    </row>
    <row r="32" spans="1:11" x14ac:dyDescent="0.25">
      <c r="A32" s="1">
        <v>30</v>
      </c>
      <c r="B32" s="1" t="s">
        <v>130</v>
      </c>
      <c r="C32" s="1">
        <v>22</v>
      </c>
      <c r="D32" s="1">
        <v>33</v>
      </c>
      <c r="E32" s="46">
        <v>0.66666666666666696</v>
      </c>
      <c r="F32" s="1">
        <v>30</v>
      </c>
      <c r="G32" s="1">
        <v>33</v>
      </c>
      <c r="H32" s="46">
        <v>0.90909090909090895</v>
      </c>
      <c r="I32" s="1">
        <f t="shared" si="0"/>
        <v>8</v>
      </c>
      <c r="J32" s="1">
        <f t="shared" si="1"/>
        <v>0</v>
      </c>
      <c r="K32" s="1"/>
    </row>
    <row r="33" spans="1:11" ht="15" customHeight="1" x14ac:dyDescent="0.25">
      <c r="A33" s="1">
        <v>31</v>
      </c>
      <c r="B33" s="1" t="s">
        <v>41</v>
      </c>
      <c r="C33" s="1">
        <v>65</v>
      </c>
      <c r="D33" s="1">
        <v>65</v>
      </c>
      <c r="E33" s="41">
        <v>1</v>
      </c>
      <c r="F33" s="1">
        <v>65</v>
      </c>
      <c r="G33" s="1">
        <v>65</v>
      </c>
      <c r="H33" s="41">
        <v>1</v>
      </c>
      <c r="I33" s="1">
        <f t="shared" si="0"/>
        <v>0</v>
      </c>
      <c r="J33" s="1">
        <f t="shared" si="1"/>
        <v>0</v>
      </c>
      <c r="K33" s="1"/>
    </row>
    <row r="34" spans="1:11" ht="15" customHeight="1" x14ac:dyDescent="0.25">
      <c r="A34" s="1">
        <v>32</v>
      </c>
      <c r="B34" s="1" t="s">
        <v>42</v>
      </c>
      <c r="C34" s="1">
        <v>32</v>
      </c>
      <c r="D34" s="1">
        <v>32</v>
      </c>
      <c r="E34" s="41">
        <v>1</v>
      </c>
      <c r="F34" s="1">
        <v>31</v>
      </c>
      <c r="G34" s="1">
        <v>32</v>
      </c>
      <c r="H34" s="41">
        <v>0.96875</v>
      </c>
      <c r="I34" s="1">
        <f t="shared" si="0"/>
        <v>-1</v>
      </c>
      <c r="J34" s="1">
        <f t="shared" si="1"/>
        <v>0</v>
      </c>
      <c r="K34" s="1"/>
    </row>
    <row r="35" spans="1:11" ht="15" customHeight="1" x14ac:dyDescent="0.25">
      <c r="A35" s="1">
        <v>33</v>
      </c>
      <c r="B35" s="1" t="s">
        <v>43</v>
      </c>
      <c r="C35" s="1">
        <v>18</v>
      </c>
      <c r="D35" s="1">
        <v>18</v>
      </c>
      <c r="E35" s="41">
        <v>1</v>
      </c>
      <c r="F35" s="1">
        <v>18</v>
      </c>
      <c r="G35" s="1">
        <v>18</v>
      </c>
      <c r="H35" s="41">
        <v>1</v>
      </c>
      <c r="I35" s="1">
        <f t="shared" ref="I35:I51" si="2">F35-C35</f>
        <v>0</v>
      </c>
      <c r="J35" s="1">
        <f t="shared" ref="J35:J51" si="3">G35-D35</f>
        <v>0</v>
      </c>
      <c r="K35" s="1"/>
    </row>
    <row r="36" spans="1:11" x14ac:dyDescent="0.25">
      <c r="A36" s="1">
        <v>34</v>
      </c>
      <c r="B36" s="1" t="s">
        <v>131</v>
      </c>
      <c r="C36" s="1">
        <v>7</v>
      </c>
      <c r="D36" s="1">
        <v>9</v>
      </c>
      <c r="E36" s="41">
        <v>0.77777777777777801</v>
      </c>
      <c r="F36" s="1">
        <v>6</v>
      </c>
      <c r="G36" s="1">
        <v>9</v>
      </c>
      <c r="H36" s="41">
        <v>0.66666666666666696</v>
      </c>
      <c r="I36" s="1">
        <f t="shared" si="2"/>
        <v>-1</v>
      </c>
      <c r="J36" s="1">
        <f t="shared" si="3"/>
        <v>0</v>
      </c>
      <c r="K36" s="1"/>
    </row>
    <row r="37" spans="1:11" x14ac:dyDescent="0.25">
      <c r="A37" s="1">
        <v>35</v>
      </c>
      <c r="B37" s="1" t="s">
        <v>132</v>
      </c>
      <c r="C37" s="1">
        <v>15</v>
      </c>
      <c r="D37" s="1">
        <v>17</v>
      </c>
      <c r="E37" s="41">
        <v>0.88235294117647101</v>
      </c>
      <c r="F37" s="1">
        <v>14</v>
      </c>
      <c r="G37" s="1">
        <v>17</v>
      </c>
      <c r="H37" s="41">
        <v>0.82352941176470595</v>
      </c>
      <c r="I37" s="1">
        <f t="shared" si="2"/>
        <v>-1</v>
      </c>
      <c r="J37" s="1">
        <f t="shared" si="3"/>
        <v>0</v>
      </c>
      <c r="K37" s="1"/>
    </row>
    <row r="38" spans="1:11" ht="15" customHeight="1" x14ac:dyDescent="0.25">
      <c r="A38" s="1">
        <v>36</v>
      </c>
      <c r="B38" s="1" t="s">
        <v>133</v>
      </c>
      <c r="C38" s="1">
        <v>18</v>
      </c>
      <c r="D38" s="1">
        <v>23</v>
      </c>
      <c r="E38" s="41">
        <v>0.78260869565217395</v>
      </c>
      <c r="F38" s="1">
        <v>18</v>
      </c>
      <c r="G38" s="1">
        <v>23</v>
      </c>
      <c r="H38" s="41">
        <v>0.78260869565217395</v>
      </c>
      <c r="I38" s="1">
        <f t="shared" si="2"/>
        <v>0</v>
      </c>
      <c r="J38" s="1">
        <f t="shared" si="3"/>
        <v>0</v>
      </c>
      <c r="K38" s="1"/>
    </row>
    <row r="39" spans="1:11" ht="15" customHeight="1" x14ac:dyDescent="0.25">
      <c r="A39" s="1">
        <v>37</v>
      </c>
      <c r="B39" s="1" t="s">
        <v>48</v>
      </c>
      <c r="C39" s="1">
        <v>11</v>
      </c>
      <c r="D39" s="1">
        <v>13</v>
      </c>
      <c r="E39" s="41">
        <v>0.84615384615384603</v>
      </c>
      <c r="F39" s="1">
        <v>11</v>
      </c>
      <c r="G39" s="1">
        <v>13</v>
      </c>
      <c r="H39" s="41">
        <v>0.84615384615384603</v>
      </c>
      <c r="I39" s="1">
        <f t="shared" si="2"/>
        <v>0</v>
      </c>
      <c r="J39" s="1">
        <f t="shared" si="3"/>
        <v>0</v>
      </c>
      <c r="K39" s="1"/>
    </row>
    <row r="40" spans="1:11" ht="15" customHeight="1" x14ac:dyDescent="0.25">
      <c r="A40" s="1">
        <v>38</v>
      </c>
      <c r="B40" s="1" t="s">
        <v>49</v>
      </c>
      <c r="C40" s="1">
        <v>13</v>
      </c>
      <c r="D40" s="1">
        <v>30</v>
      </c>
      <c r="E40" s="41">
        <v>0.43333333333333302</v>
      </c>
      <c r="F40" s="1">
        <v>13</v>
      </c>
      <c r="G40" s="1">
        <v>30</v>
      </c>
      <c r="H40" s="41">
        <v>0.43333333333333302</v>
      </c>
      <c r="I40" s="1">
        <f t="shared" si="2"/>
        <v>0</v>
      </c>
      <c r="J40" s="1">
        <f t="shared" si="3"/>
        <v>0</v>
      </c>
      <c r="K40" s="1"/>
    </row>
    <row r="41" spans="1:11" x14ac:dyDescent="0.25">
      <c r="A41" s="1">
        <v>39</v>
      </c>
      <c r="B41" s="1" t="s">
        <v>134</v>
      </c>
      <c r="C41" s="1">
        <v>0</v>
      </c>
      <c r="D41" s="1">
        <v>1</v>
      </c>
      <c r="E41" s="41">
        <v>0</v>
      </c>
      <c r="F41" s="1">
        <v>0</v>
      </c>
      <c r="G41" s="1">
        <v>1</v>
      </c>
      <c r="H41" s="41">
        <v>0</v>
      </c>
      <c r="I41" s="1">
        <f t="shared" si="2"/>
        <v>0</v>
      </c>
      <c r="J41" s="1">
        <f t="shared" si="3"/>
        <v>0</v>
      </c>
      <c r="K41" s="1"/>
    </row>
    <row r="42" spans="1:11" x14ac:dyDescent="0.25">
      <c r="A42" s="1">
        <v>40</v>
      </c>
      <c r="B42" s="1" t="s">
        <v>135</v>
      </c>
      <c r="C42" s="1">
        <v>18</v>
      </c>
      <c r="D42" s="1">
        <v>19</v>
      </c>
      <c r="E42" s="41">
        <v>0.94736842105263197</v>
      </c>
      <c r="F42" s="1">
        <v>19</v>
      </c>
      <c r="G42" s="1">
        <v>19</v>
      </c>
      <c r="H42" s="41">
        <v>1</v>
      </c>
      <c r="I42" s="1">
        <f t="shared" si="2"/>
        <v>1</v>
      </c>
      <c r="J42" s="1">
        <f t="shared" si="3"/>
        <v>0</v>
      </c>
      <c r="K42" s="1"/>
    </row>
    <row r="43" spans="1:11" ht="15" customHeight="1" x14ac:dyDescent="0.25">
      <c r="A43" s="1">
        <v>41</v>
      </c>
      <c r="B43" s="1" t="s">
        <v>52</v>
      </c>
      <c r="C43" s="1">
        <v>3</v>
      </c>
      <c r="D43" s="1">
        <v>3</v>
      </c>
      <c r="E43" s="41">
        <v>1</v>
      </c>
      <c r="F43" s="1">
        <v>3</v>
      </c>
      <c r="G43" s="1">
        <v>3</v>
      </c>
      <c r="H43" s="41">
        <v>1</v>
      </c>
      <c r="I43" s="1">
        <f t="shared" si="2"/>
        <v>0</v>
      </c>
      <c r="J43" s="1">
        <f t="shared" si="3"/>
        <v>0</v>
      </c>
      <c r="K43" s="1"/>
    </row>
    <row r="44" spans="1:11" ht="15" customHeight="1" x14ac:dyDescent="0.25">
      <c r="A44" s="1">
        <v>42</v>
      </c>
      <c r="B44" s="1" t="s">
        <v>54</v>
      </c>
      <c r="C44" s="1">
        <v>8</v>
      </c>
      <c r="D44" s="1">
        <v>15</v>
      </c>
      <c r="E44" s="41">
        <v>0.53333333333333299</v>
      </c>
      <c r="F44" s="1">
        <v>5</v>
      </c>
      <c r="G44" s="1">
        <v>15</v>
      </c>
      <c r="H44" s="41">
        <v>0.33333333333333298</v>
      </c>
      <c r="I44" s="1">
        <f t="shared" si="2"/>
        <v>-3</v>
      </c>
      <c r="J44" s="1">
        <f t="shared" si="3"/>
        <v>0</v>
      </c>
      <c r="K44" s="1"/>
    </row>
    <row r="45" spans="1:11" ht="15" customHeight="1" x14ac:dyDescent="0.25">
      <c r="A45" s="1">
        <v>43</v>
      </c>
      <c r="B45" s="1" t="s">
        <v>56</v>
      </c>
      <c r="C45" s="1">
        <v>4</v>
      </c>
      <c r="D45" s="1">
        <v>5</v>
      </c>
      <c r="E45" s="41">
        <v>0.8</v>
      </c>
      <c r="F45" s="1">
        <v>4</v>
      </c>
      <c r="G45" s="1">
        <v>5</v>
      </c>
      <c r="H45" s="41">
        <v>0.8</v>
      </c>
      <c r="I45" s="1">
        <f t="shared" si="2"/>
        <v>0</v>
      </c>
      <c r="J45" s="1">
        <f t="shared" si="3"/>
        <v>0</v>
      </c>
      <c r="K45" s="1"/>
    </row>
    <row r="46" spans="1:11" x14ac:dyDescent="0.25">
      <c r="A46" s="1">
        <v>44</v>
      </c>
      <c r="B46" s="1" t="s">
        <v>136</v>
      </c>
      <c r="C46" s="1">
        <v>3</v>
      </c>
      <c r="D46" s="1">
        <v>10</v>
      </c>
      <c r="E46" s="41">
        <v>0.3</v>
      </c>
      <c r="F46" s="1">
        <v>8</v>
      </c>
      <c r="G46" s="1">
        <v>10</v>
      </c>
      <c r="H46" s="41">
        <v>0.8</v>
      </c>
      <c r="I46" s="1">
        <f t="shared" si="2"/>
        <v>5</v>
      </c>
      <c r="J46" s="1">
        <f t="shared" si="3"/>
        <v>0</v>
      </c>
      <c r="K46" s="1"/>
    </row>
    <row r="47" spans="1:11" ht="15" customHeight="1" x14ac:dyDescent="0.25">
      <c r="A47" s="1">
        <v>45</v>
      </c>
      <c r="B47" s="1" t="s">
        <v>58</v>
      </c>
      <c r="C47" s="1">
        <v>9</v>
      </c>
      <c r="D47" s="1">
        <v>9</v>
      </c>
      <c r="E47" s="41">
        <v>1</v>
      </c>
      <c r="F47" s="1">
        <v>8</v>
      </c>
      <c r="G47" s="1">
        <v>9</v>
      </c>
      <c r="H47" s="41">
        <v>0.88888888888888895</v>
      </c>
      <c r="I47" s="1">
        <f t="shared" si="2"/>
        <v>-1</v>
      </c>
      <c r="J47" s="1">
        <f t="shared" si="3"/>
        <v>0</v>
      </c>
      <c r="K47" s="1"/>
    </row>
    <row r="48" spans="1:11" ht="15" customHeight="1" x14ac:dyDescent="0.25">
      <c r="A48" s="1">
        <v>46</v>
      </c>
      <c r="B48" s="1" t="s">
        <v>137</v>
      </c>
      <c r="C48" s="1">
        <v>10</v>
      </c>
      <c r="D48" s="1">
        <v>10</v>
      </c>
      <c r="E48" s="41">
        <v>1</v>
      </c>
      <c r="F48" s="1">
        <v>9</v>
      </c>
      <c r="G48" s="1">
        <v>10</v>
      </c>
      <c r="H48" s="41">
        <v>0.9</v>
      </c>
      <c r="I48" s="1">
        <f t="shared" si="2"/>
        <v>-1</v>
      </c>
      <c r="J48" s="1">
        <f t="shared" si="3"/>
        <v>0</v>
      </c>
      <c r="K48" s="1"/>
    </row>
    <row r="49" spans="1:11" ht="15" customHeight="1" x14ac:dyDescent="0.25">
      <c r="A49" s="1">
        <v>47</v>
      </c>
      <c r="B49" s="1" t="s">
        <v>60</v>
      </c>
      <c r="C49" s="1">
        <v>0</v>
      </c>
      <c r="D49" s="1">
        <v>0</v>
      </c>
      <c r="E49" s="41">
        <v>0</v>
      </c>
      <c r="F49" s="1">
        <v>0</v>
      </c>
      <c r="G49" s="1">
        <v>0</v>
      </c>
      <c r="H49" s="41">
        <v>0</v>
      </c>
      <c r="I49" s="1">
        <f t="shared" si="2"/>
        <v>0</v>
      </c>
      <c r="J49" s="1">
        <f t="shared" si="3"/>
        <v>0</v>
      </c>
      <c r="K49" s="1"/>
    </row>
    <row r="50" spans="1:11" ht="15" customHeight="1" x14ac:dyDescent="0.25">
      <c r="A50" s="1">
        <v>48</v>
      </c>
      <c r="B50" s="1" t="s">
        <v>63</v>
      </c>
      <c r="C50" s="1">
        <v>3</v>
      </c>
      <c r="D50" s="1">
        <v>11</v>
      </c>
      <c r="E50" s="41">
        <v>0.27272727272727298</v>
      </c>
      <c r="F50" s="1">
        <v>1</v>
      </c>
      <c r="G50" s="1">
        <v>11</v>
      </c>
      <c r="H50" s="41">
        <v>9.0909090909090898E-2</v>
      </c>
      <c r="I50" s="1">
        <f t="shared" si="2"/>
        <v>-2</v>
      </c>
      <c r="J50" s="1">
        <f t="shared" si="3"/>
        <v>0</v>
      </c>
      <c r="K50" s="1"/>
    </row>
    <row r="51" spans="1:11" ht="15" customHeight="1" x14ac:dyDescent="0.25">
      <c r="A51" s="1">
        <v>49</v>
      </c>
      <c r="B51" s="1" t="s">
        <v>31</v>
      </c>
      <c r="C51" s="1">
        <v>5</v>
      </c>
      <c r="D51" s="1">
        <v>10</v>
      </c>
      <c r="E51" s="41">
        <v>0.5</v>
      </c>
      <c r="F51" s="1">
        <v>6</v>
      </c>
      <c r="G51" s="1">
        <v>10</v>
      </c>
      <c r="H51" s="41">
        <v>0.6</v>
      </c>
      <c r="I51" s="1">
        <f t="shared" si="2"/>
        <v>1</v>
      </c>
      <c r="J51" s="1">
        <f t="shared" si="3"/>
        <v>0</v>
      </c>
      <c r="K51" s="1"/>
    </row>
    <row r="52" spans="1:11" ht="15" customHeight="1" x14ac:dyDescent="0.25">
      <c r="A52" s="1">
        <v>1</v>
      </c>
      <c r="B52" s="1" t="s">
        <v>65</v>
      </c>
      <c r="C52" s="1">
        <v>7</v>
      </c>
      <c r="D52" s="1">
        <v>8</v>
      </c>
      <c r="E52" s="41">
        <v>0.875</v>
      </c>
      <c r="F52" s="1">
        <v>7</v>
      </c>
      <c r="G52" s="1">
        <v>8</v>
      </c>
      <c r="H52" s="41">
        <v>0.875</v>
      </c>
      <c r="I52" s="1">
        <f t="shared" ref="I52:I62" si="4">F52-C52</f>
        <v>0</v>
      </c>
      <c r="J52" s="1">
        <f t="shared" ref="J52:J62" si="5">G52-D52</f>
        <v>0</v>
      </c>
      <c r="K52" s="1"/>
    </row>
    <row r="53" spans="1:11" ht="15" customHeight="1" x14ac:dyDescent="0.25">
      <c r="A53" s="1">
        <v>2</v>
      </c>
      <c r="B53" s="1" t="s">
        <v>66</v>
      </c>
      <c r="C53" s="1">
        <v>22</v>
      </c>
      <c r="D53" s="1">
        <v>24</v>
      </c>
      <c r="E53" s="41">
        <v>0.91666666666666696</v>
      </c>
      <c r="F53" s="1">
        <v>24</v>
      </c>
      <c r="G53" s="1">
        <v>24</v>
      </c>
      <c r="H53" s="41">
        <v>1</v>
      </c>
      <c r="I53" s="1">
        <f t="shared" si="4"/>
        <v>2</v>
      </c>
      <c r="J53" s="1">
        <f t="shared" si="5"/>
        <v>0</v>
      </c>
      <c r="K53" s="1"/>
    </row>
    <row r="54" spans="1:11" ht="15" customHeight="1" x14ac:dyDescent="0.25">
      <c r="A54" s="1">
        <v>3</v>
      </c>
      <c r="B54" s="1" t="s">
        <v>71</v>
      </c>
      <c r="C54" s="1">
        <v>0</v>
      </c>
      <c r="D54" s="1">
        <v>0</v>
      </c>
      <c r="E54" s="41">
        <v>0</v>
      </c>
      <c r="F54" s="1">
        <v>0</v>
      </c>
      <c r="G54" s="1">
        <v>0</v>
      </c>
      <c r="H54" s="41">
        <v>0</v>
      </c>
      <c r="I54" s="1">
        <f t="shared" si="4"/>
        <v>0</v>
      </c>
      <c r="J54" s="1">
        <f t="shared" si="5"/>
        <v>0</v>
      </c>
      <c r="K54" s="1"/>
    </row>
    <row r="55" spans="1:11" ht="15" customHeight="1" x14ac:dyDescent="0.25">
      <c r="A55" s="1">
        <v>4</v>
      </c>
      <c r="B55" s="1" t="s">
        <v>138</v>
      </c>
      <c r="C55" s="1">
        <v>5</v>
      </c>
      <c r="D55" s="1">
        <v>6</v>
      </c>
      <c r="E55" s="41">
        <v>0.83333333333333304</v>
      </c>
      <c r="F55" s="1">
        <v>3</v>
      </c>
      <c r="G55" s="1">
        <v>6</v>
      </c>
      <c r="H55" s="41">
        <v>0.5</v>
      </c>
      <c r="I55" s="1">
        <f t="shared" si="4"/>
        <v>-2</v>
      </c>
      <c r="J55" s="1">
        <f t="shared" si="5"/>
        <v>0</v>
      </c>
      <c r="K55" s="1"/>
    </row>
    <row r="56" spans="1:11" x14ac:dyDescent="0.25">
      <c r="A56" s="1">
        <v>5</v>
      </c>
      <c r="B56" s="1" t="s">
        <v>139</v>
      </c>
      <c r="C56" s="1">
        <v>6</v>
      </c>
      <c r="D56" s="1">
        <v>7</v>
      </c>
      <c r="E56" s="41">
        <v>0.85714285714285698</v>
      </c>
      <c r="F56" s="1">
        <v>6</v>
      </c>
      <c r="G56" s="1">
        <v>7</v>
      </c>
      <c r="H56" s="41">
        <v>0.85714285714285698</v>
      </c>
      <c r="I56" s="1">
        <f t="shared" si="4"/>
        <v>0</v>
      </c>
      <c r="J56" s="1">
        <f t="shared" si="5"/>
        <v>0</v>
      </c>
      <c r="K56" s="1"/>
    </row>
    <row r="57" spans="1:11" x14ac:dyDescent="0.25">
      <c r="A57" s="1">
        <v>6</v>
      </c>
      <c r="B57" s="1" t="s">
        <v>140</v>
      </c>
      <c r="C57" s="1">
        <v>16</v>
      </c>
      <c r="D57" s="1">
        <v>32</v>
      </c>
      <c r="E57" s="41">
        <v>0.5</v>
      </c>
      <c r="F57" s="1">
        <v>29</v>
      </c>
      <c r="G57" s="1">
        <v>32</v>
      </c>
      <c r="H57" s="41">
        <v>0.90625</v>
      </c>
      <c r="I57" s="1">
        <f t="shared" si="4"/>
        <v>13</v>
      </c>
      <c r="J57" s="1">
        <f t="shared" si="5"/>
        <v>0</v>
      </c>
      <c r="K57" s="1"/>
    </row>
    <row r="58" spans="1:11" ht="15" customHeight="1" x14ac:dyDescent="0.25">
      <c r="A58" s="1">
        <v>7</v>
      </c>
      <c r="B58" s="1" t="s">
        <v>78</v>
      </c>
      <c r="C58" s="1">
        <v>20</v>
      </c>
      <c r="D58" s="1">
        <v>20</v>
      </c>
      <c r="E58" s="41">
        <v>1</v>
      </c>
      <c r="F58" s="1">
        <v>19</v>
      </c>
      <c r="G58" s="1">
        <v>20</v>
      </c>
      <c r="H58" s="41">
        <v>0.95</v>
      </c>
      <c r="I58" s="1">
        <f t="shared" si="4"/>
        <v>-1</v>
      </c>
      <c r="J58" s="1">
        <f t="shared" si="5"/>
        <v>0</v>
      </c>
      <c r="K58" s="1"/>
    </row>
    <row r="59" spans="1:11" ht="15" customHeight="1" x14ac:dyDescent="0.25">
      <c r="A59" s="1">
        <v>8</v>
      </c>
      <c r="B59" s="1" t="s">
        <v>79</v>
      </c>
      <c r="C59" s="1">
        <v>33</v>
      </c>
      <c r="D59" s="1">
        <v>36</v>
      </c>
      <c r="E59" s="41">
        <v>0.91666666666666696</v>
      </c>
      <c r="F59" s="1">
        <v>36</v>
      </c>
      <c r="G59" s="1">
        <v>36</v>
      </c>
      <c r="H59" s="41">
        <v>1</v>
      </c>
      <c r="I59" s="1">
        <f t="shared" si="4"/>
        <v>3</v>
      </c>
      <c r="J59" s="1">
        <f t="shared" si="5"/>
        <v>0</v>
      </c>
      <c r="K59" s="1"/>
    </row>
    <row r="60" spans="1:11" x14ac:dyDescent="0.25">
      <c r="A60" s="1">
        <v>9</v>
      </c>
      <c r="B60" s="1" t="s">
        <v>85</v>
      </c>
      <c r="C60" s="1">
        <v>5</v>
      </c>
      <c r="D60" s="1">
        <v>5</v>
      </c>
      <c r="E60" s="41">
        <v>1</v>
      </c>
      <c r="F60" s="1">
        <v>5</v>
      </c>
      <c r="G60" s="1">
        <v>5</v>
      </c>
      <c r="H60" s="41">
        <v>1</v>
      </c>
      <c r="I60" s="1">
        <f t="shared" si="4"/>
        <v>0</v>
      </c>
      <c r="J60" s="1">
        <f t="shared" si="5"/>
        <v>0</v>
      </c>
      <c r="K60" s="1"/>
    </row>
    <row r="61" spans="1:11" x14ac:dyDescent="0.25">
      <c r="A61" s="1">
        <v>10</v>
      </c>
      <c r="B61" s="1" t="s">
        <v>86</v>
      </c>
      <c r="C61" s="1">
        <v>22</v>
      </c>
      <c r="D61" s="1">
        <v>23</v>
      </c>
      <c r="E61" s="41">
        <v>0.95652173913043503</v>
      </c>
      <c r="F61" s="1">
        <v>22</v>
      </c>
      <c r="G61" s="1">
        <v>23</v>
      </c>
      <c r="H61" s="41">
        <v>0.95652173913043503</v>
      </c>
      <c r="I61" s="1">
        <f t="shared" si="4"/>
        <v>0</v>
      </c>
      <c r="J61" s="1">
        <f t="shared" si="5"/>
        <v>0</v>
      </c>
      <c r="K61" s="40"/>
    </row>
    <row r="62" spans="1:11" x14ac:dyDescent="0.25">
      <c r="A62" s="1">
        <v>11</v>
      </c>
      <c r="B62" s="1" t="s">
        <v>88</v>
      </c>
      <c r="C62" s="1">
        <v>11</v>
      </c>
      <c r="D62" s="1">
        <v>12</v>
      </c>
      <c r="E62" s="41">
        <v>0.91666666666666696</v>
      </c>
      <c r="F62" s="1">
        <v>11</v>
      </c>
      <c r="G62" s="1">
        <v>12</v>
      </c>
      <c r="H62" s="41">
        <v>0.91666666666666696</v>
      </c>
      <c r="I62" s="1">
        <f t="shared" si="4"/>
        <v>0</v>
      </c>
      <c r="J62" s="1">
        <f t="shared" si="5"/>
        <v>0</v>
      </c>
      <c r="K62" s="1"/>
    </row>
    <row r="63" spans="1:11" s="22" customFormat="1" ht="18.75" x14ac:dyDescent="0.3">
      <c r="A63" s="67" t="s">
        <v>89</v>
      </c>
      <c r="B63" s="67"/>
      <c r="C63" s="20">
        <f>SUM(C3:C62)</f>
        <v>903</v>
      </c>
      <c r="D63" s="20">
        <f>SUM(D3:D62)</f>
        <v>1083</v>
      </c>
      <c r="E63" s="33">
        <f>C63/D63</f>
        <v>0.83379501385041555</v>
      </c>
      <c r="F63" s="20">
        <f>SUM(F3:F62)</f>
        <v>899</v>
      </c>
      <c r="G63" s="20">
        <f>SUM(G3:G62)</f>
        <v>1083</v>
      </c>
      <c r="H63" s="33">
        <f>F63/G63</f>
        <v>0.83010156971375804</v>
      </c>
      <c r="I63" s="21">
        <f>SUM(I3:I62)</f>
        <v>-4</v>
      </c>
      <c r="J63" s="23">
        <f t="shared" ref="J63" si="6">G63-D63</f>
        <v>0</v>
      </c>
      <c r="K63" s="21"/>
    </row>
  </sheetData>
  <mergeCells count="3">
    <mergeCell ref="A63:B63"/>
    <mergeCell ref="C1:E1"/>
    <mergeCell ref="F1:H1"/>
  </mergeCells>
  <conditionalFormatting sqref="E63:E1048576">
    <cfRule type="cellIs" dxfId="29" priority="5" operator="greaterThan">
      <formula>1</formula>
    </cfRule>
  </conditionalFormatting>
  <conditionalFormatting sqref="F3:F62">
    <cfRule type="cellIs" dxfId="28" priority="16" operator="equal">
      <formula>0</formula>
    </cfRule>
  </conditionalFormatting>
  <conditionalFormatting sqref="H1">
    <cfRule type="cellIs" dxfId="27" priority="8" operator="equal">
      <formula>0</formula>
    </cfRule>
  </conditionalFormatting>
  <conditionalFormatting sqref="H1:H1048576">
    <cfRule type="cellIs" dxfId="26" priority="7" operator="greaterThan">
      <formula>1</formula>
    </cfRule>
  </conditionalFormatting>
  <conditionalFormatting sqref="H3:H62">
    <cfRule type="cellIs" dxfId="25" priority="105" operator="equal">
      <formula>0</formula>
    </cfRule>
  </conditionalFormatting>
  <conditionalFormatting sqref="I1:J1048576">
    <cfRule type="cellIs" dxfId="24" priority="334" operator="lessThan">
      <formula>0</formula>
    </cfRule>
    <cfRule type="cellIs" dxfId="23" priority="335" operator="greaterThan">
      <formula>0</formula>
    </cfRule>
  </conditionalFormatting>
  <conditionalFormatting sqref="C3:C62">
    <cfRule type="cellIs" dxfId="6" priority="3" operator="equal">
      <formula>0</formula>
    </cfRule>
  </conditionalFormatting>
  <conditionalFormatting sqref="E1">
    <cfRule type="cellIs" dxfId="5" priority="2" operator="equal">
      <formula>0</formula>
    </cfRule>
  </conditionalFormatting>
  <conditionalFormatting sqref="E1:E62">
    <cfRule type="cellIs" dxfId="4" priority="1" operator="greaterThan">
      <formula>1</formula>
    </cfRule>
  </conditionalFormatting>
  <conditionalFormatting sqref="E3:E62">
    <cfRule type="cellIs" dxfId="3" priority="4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9"/>
  </sheetPr>
  <dimension ref="A1:J27"/>
  <sheetViews>
    <sheetView tabSelected="1" zoomScaleNormal="100" workbookViewId="0">
      <selection activeCell="D35" sqref="D35"/>
    </sheetView>
  </sheetViews>
  <sheetFormatPr baseColWidth="10" defaultColWidth="11.42578125" defaultRowHeight="15" x14ac:dyDescent="0.25"/>
  <cols>
    <col min="1" max="1" width="55.85546875" customWidth="1"/>
    <col min="2" max="3" width="11.42578125" style="27"/>
    <col min="4" max="4" width="14.140625" style="45" customWidth="1"/>
    <col min="5" max="6" width="11.42578125" style="27"/>
    <col min="7" max="7" width="14.140625" style="45" customWidth="1"/>
    <col min="8" max="8" width="9.140625" customWidth="1"/>
    <col min="9" max="9" width="8.85546875" customWidth="1"/>
    <col min="10" max="10" width="38.140625" customWidth="1"/>
    <col min="11" max="11" width="12.140625" bestFit="1" customWidth="1"/>
  </cols>
  <sheetData>
    <row r="1" spans="1:10" ht="15" customHeight="1" x14ac:dyDescent="0.25">
      <c r="B1" s="65">
        <v>46116</v>
      </c>
      <c r="C1" s="66"/>
      <c r="D1" s="66"/>
      <c r="E1" s="65">
        <v>46117</v>
      </c>
      <c r="F1" s="66"/>
      <c r="G1" s="66"/>
    </row>
    <row r="2" spans="1:10" s="54" customFormat="1" ht="33.75" x14ac:dyDescent="0.2">
      <c r="A2" s="52" t="s">
        <v>90</v>
      </c>
      <c r="B2" s="52" t="s">
        <v>141</v>
      </c>
      <c r="C2" s="52" t="s">
        <v>142</v>
      </c>
      <c r="D2" s="56" t="s">
        <v>143</v>
      </c>
      <c r="E2" s="52" t="s">
        <v>141</v>
      </c>
      <c r="F2" s="52" t="s">
        <v>142</v>
      </c>
      <c r="G2" s="56" t="s">
        <v>143</v>
      </c>
      <c r="H2" s="69" t="s">
        <v>144</v>
      </c>
      <c r="I2" s="69" t="s">
        <v>145</v>
      </c>
      <c r="J2" s="53" t="s">
        <v>7</v>
      </c>
    </row>
    <row r="3" spans="1:10" ht="15" customHeight="1" x14ac:dyDescent="0.25">
      <c r="A3" s="7" t="s">
        <v>8</v>
      </c>
      <c r="B3" s="1">
        <v>7</v>
      </c>
      <c r="C3" s="1">
        <v>7</v>
      </c>
      <c r="D3" s="64">
        <v>1</v>
      </c>
      <c r="E3" s="1">
        <v>7</v>
      </c>
      <c r="F3" s="1">
        <v>5</v>
      </c>
      <c r="G3" s="64">
        <v>0.71428571428571397</v>
      </c>
      <c r="H3" s="1">
        <f>B3-E3</f>
        <v>0</v>
      </c>
      <c r="I3" s="1">
        <f>F3-C3</f>
        <v>-2</v>
      </c>
      <c r="J3" s="1"/>
    </row>
    <row r="4" spans="1:10" ht="15" customHeight="1" x14ac:dyDescent="0.25">
      <c r="A4" s="7" t="s">
        <v>10</v>
      </c>
      <c r="B4" s="1">
        <v>3</v>
      </c>
      <c r="C4" s="1">
        <v>3</v>
      </c>
      <c r="D4" s="64">
        <v>1</v>
      </c>
      <c r="E4" s="1">
        <v>3</v>
      </c>
      <c r="F4" s="1">
        <v>3</v>
      </c>
      <c r="G4" s="64">
        <v>1</v>
      </c>
      <c r="H4" s="1">
        <f t="shared" ref="H4:H25" si="0">B4-E4</f>
        <v>0</v>
      </c>
      <c r="I4" s="1">
        <f t="shared" ref="I4:I25" si="1">F4-C4</f>
        <v>0</v>
      </c>
      <c r="J4" s="1"/>
    </row>
    <row r="5" spans="1:10" ht="15" customHeight="1" x14ac:dyDescent="0.25">
      <c r="A5" s="7" t="s">
        <v>15</v>
      </c>
      <c r="B5" s="1">
        <v>5</v>
      </c>
      <c r="C5" s="1">
        <v>5</v>
      </c>
      <c r="D5" s="64">
        <v>1</v>
      </c>
      <c r="E5" s="1">
        <v>5</v>
      </c>
      <c r="F5" s="1">
        <v>5</v>
      </c>
      <c r="G5" s="64">
        <v>1</v>
      </c>
      <c r="H5" s="1">
        <f t="shared" si="0"/>
        <v>0</v>
      </c>
      <c r="I5" s="1">
        <f t="shared" si="1"/>
        <v>0</v>
      </c>
      <c r="J5" s="1"/>
    </row>
    <row r="6" spans="1:10" ht="15" customHeight="1" x14ac:dyDescent="0.25">
      <c r="A6" s="7" t="s">
        <v>17</v>
      </c>
      <c r="B6" s="1">
        <v>13</v>
      </c>
      <c r="C6" s="1">
        <v>13</v>
      </c>
      <c r="D6" s="64">
        <v>1</v>
      </c>
      <c r="E6" s="1">
        <v>13</v>
      </c>
      <c r="F6" s="1">
        <v>13</v>
      </c>
      <c r="G6" s="64">
        <v>1</v>
      </c>
      <c r="H6" s="1">
        <f t="shared" si="0"/>
        <v>0</v>
      </c>
      <c r="I6" s="1">
        <f t="shared" si="1"/>
        <v>0</v>
      </c>
      <c r="J6" s="1"/>
    </row>
    <row r="7" spans="1:10" ht="15" customHeight="1" x14ac:dyDescent="0.25">
      <c r="A7" s="7" t="s">
        <v>18</v>
      </c>
      <c r="B7" s="1">
        <v>13</v>
      </c>
      <c r="C7" s="1">
        <v>13</v>
      </c>
      <c r="D7" s="64">
        <v>1</v>
      </c>
      <c r="E7" s="1">
        <v>13</v>
      </c>
      <c r="F7" s="1">
        <v>13</v>
      </c>
      <c r="G7" s="64">
        <v>1</v>
      </c>
      <c r="H7" s="1">
        <f t="shared" si="0"/>
        <v>0</v>
      </c>
      <c r="I7" s="1">
        <f t="shared" si="1"/>
        <v>0</v>
      </c>
      <c r="J7" s="1"/>
    </row>
    <row r="8" spans="1:10" ht="15" customHeight="1" x14ac:dyDescent="0.25">
      <c r="A8" s="7" t="s">
        <v>32</v>
      </c>
      <c r="B8" s="1">
        <v>7</v>
      </c>
      <c r="C8" s="1">
        <v>4</v>
      </c>
      <c r="D8" s="64">
        <v>0.57142857142857095</v>
      </c>
      <c r="E8" s="1">
        <v>7</v>
      </c>
      <c r="F8" s="1">
        <v>4</v>
      </c>
      <c r="G8" s="64">
        <v>0.57142857142857095</v>
      </c>
      <c r="H8" s="1">
        <f t="shared" si="0"/>
        <v>0</v>
      </c>
      <c r="I8" s="1">
        <f t="shared" si="1"/>
        <v>0</v>
      </c>
      <c r="J8" s="1"/>
    </row>
    <row r="9" spans="1:10" ht="15" customHeight="1" x14ac:dyDescent="0.25">
      <c r="A9" s="7" t="s">
        <v>33</v>
      </c>
      <c r="B9" s="1">
        <v>31</v>
      </c>
      <c r="C9" s="1">
        <v>22</v>
      </c>
      <c r="D9" s="64">
        <v>0.70967741935483897</v>
      </c>
      <c r="E9" s="1">
        <v>31</v>
      </c>
      <c r="F9" s="1">
        <v>25</v>
      </c>
      <c r="G9" s="64">
        <v>0.80645161290322598</v>
      </c>
      <c r="H9" s="1">
        <f t="shared" si="0"/>
        <v>0</v>
      </c>
      <c r="I9" s="1">
        <f t="shared" si="1"/>
        <v>3</v>
      </c>
      <c r="J9" s="1"/>
    </row>
    <row r="10" spans="1:10" ht="15" customHeight="1" x14ac:dyDescent="0.25">
      <c r="A10" s="7" t="s">
        <v>34</v>
      </c>
      <c r="B10" s="1">
        <v>70</v>
      </c>
      <c r="C10" s="1">
        <v>65</v>
      </c>
      <c r="D10" s="64">
        <v>0.92857142857142905</v>
      </c>
      <c r="E10" s="1">
        <v>70</v>
      </c>
      <c r="F10" s="1">
        <v>65</v>
      </c>
      <c r="G10" s="64">
        <v>0.92857142857142905</v>
      </c>
      <c r="H10" s="1">
        <f t="shared" si="0"/>
        <v>0</v>
      </c>
      <c r="I10" s="1">
        <f t="shared" si="1"/>
        <v>0</v>
      </c>
      <c r="J10" s="1"/>
    </row>
    <row r="11" spans="1:10" ht="15" customHeight="1" x14ac:dyDescent="0.25">
      <c r="A11" s="7" t="s">
        <v>36</v>
      </c>
      <c r="B11" s="1">
        <v>3</v>
      </c>
      <c r="C11" s="1">
        <v>3</v>
      </c>
      <c r="D11" s="64">
        <v>1</v>
      </c>
      <c r="E11" s="1">
        <v>3</v>
      </c>
      <c r="F11" s="1">
        <v>3</v>
      </c>
      <c r="G11" s="64">
        <v>1</v>
      </c>
      <c r="H11" s="1">
        <f t="shared" si="0"/>
        <v>0</v>
      </c>
      <c r="I11" s="1">
        <f t="shared" si="1"/>
        <v>0</v>
      </c>
      <c r="J11" s="1"/>
    </row>
    <row r="12" spans="1:10" ht="15" customHeight="1" x14ac:dyDescent="0.25">
      <c r="A12" s="7" t="s">
        <v>37</v>
      </c>
      <c r="B12" s="1">
        <v>7</v>
      </c>
      <c r="C12" s="1">
        <v>7</v>
      </c>
      <c r="D12" s="64">
        <v>1</v>
      </c>
      <c r="E12" s="1">
        <v>7</v>
      </c>
      <c r="F12" s="1">
        <v>7</v>
      </c>
      <c r="G12" s="64">
        <v>1</v>
      </c>
      <c r="H12" s="1">
        <f t="shared" si="0"/>
        <v>0</v>
      </c>
      <c r="I12" s="1">
        <f t="shared" si="1"/>
        <v>0</v>
      </c>
      <c r="J12" s="1"/>
    </row>
    <row r="13" spans="1:10" ht="15" customHeight="1" x14ac:dyDescent="0.25">
      <c r="A13" s="7" t="s">
        <v>38</v>
      </c>
      <c r="B13" s="1">
        <v>6</v>
      </c>
      <c r="C13" s="1">
        <v>2</v>
      </c>
      <c r="D13" s="64">
        <v>0.33333333333333298</v>
      </c>
      <c r="E13" s="1">
        <v>6</v>
      </c>
      <c r="F13" s="1">
        <v>1</v>
      </c>
      <c r="G13" s="64">
        <v>0.16666666666666699</v>
      </c>
      <c r="H13" s="1">
        <f t="shared" si="0"/>
        <v>0</v>
      </c>
      <c r="I13" s="1">
        <f t="shared" si="1"/>
        <v>-1</v>
      </c>
      <c r="J13" s="1"/>
    </row>
    <row r="14" spans="1:10" ht="15" customHeight="1" x14ac:dyDescent="0.25">
      <c r="A14" s="7" t="s">
        <v>40</v>
      </c>
      <c r="B14" s="1">
        <v>8</v>
      </c>
      <c r="C14" s="1">
        <v>7</v>
      </c>
      <c r="D14" s="64">
        <v>0.875</v>
      </c>
      <c r="E14" s="1">
        <v>8</v>
      </c>
      <c r="F14" s="1">
        <v>7</v>
      </c>
      <c r="G14" s="64">
        <v>0.875</v>
      </c>
      <c r="H14" s="1">
        <f t="shared" si="0"/>
        <v>0</v>
      </c>
      <c r="I14" s="1">
        <f t="shared" si="1"/>
        <v>0</v>
      </c>
      <c r="J14" s="1"/>
    </row>
    <row r="15" spans="1:10" ht="15" customHeight="1" x14ac:dyDescent="0.25">
      <c r="A15" s="7" t="s">
        <v>43</v>
      </c>
      <c r="B15" s="1">
        <v>6</v>
      </c>
      <c r="C15" s="1">
        <v>6</v>
      </c>
      <c r="D15" s="64">
        <v>1</v>
      </c>
      <c r="E15" s="1">
        <v>6</v>
      </c>
      <c r="F15" s="1">
        <v>6</v>
      </c>
      <c r="G15" s="64">
        <v>1</v>
      </c>
      <c r="H15" s="1">
        <f t="shared" si="0"/>
        <v>0</v>
      </c>
      <c r="I15" s="1">
        <f t="shared" si="1"/>
        <v>0</v>
      </c>
      <c r="J15" s="1"/>
    </row>
    <row r="16" spans="1:10" ht="15" customHeight="1" x14ac:dyDescent="0.25">
      <c r="A16" s="7" t="s">
        <v>44</v>
      </c>
      <c r="B16" s="1">
        <v>6</v>
      </c>
      <c r="C16" s="1">
        <v>4</v>
      </c>
      <c r="D16" s="64">
        <v>0.66666666666666696</v>
      </c>
      <c r="E16" s="1">
        <v>6</v>
      </c>
      <c r="F16" s="1">
        <v>4</v>
      </c>
      <c r="G16" s="64">
        <v>0.66666666666666696</v>
      </c>
      <c r="H16" s="1">
        <f t="shared" si="0"/>
        <v>0</v>
      </c>
      <c r="I16" s="1">
        <f t="shared" si="1"/>
        <v>0</v>
      </c>
      <c r="J16" s="1"/>
    </row>
    <row r="17" spans="1:10" ht="15" customHeight="1" x14ac:dyDescent="0.25">
      <c r="A17" s="7" t="s">
        <v>46</v>
      </c>
      <c r="B17" s="1">
        <v>6</v>
      </c>
      <c r="C17" s="1">
        <v>3</v>
      </c>
      <c r="D17" s="64">
        <v>0.5</v>
      </c>
      <c r="E17" s="1">
        <v>6</v>
      </c>
      <c r="F17" s="1">
        <v>3</v>
      </c>
      <c r="G17" s="64">
        <v>0.5</v>
      </c>
      <c r="H17" s="1">
        <f t="shared" si="0"/>
        <v>0</v>
      </c>
      <c r="I17" s="1">
        <f t="shared" si="1"/>
        <v>0</v>
      </c>
      <c r="J17" s="1"/>
    </row>
    <row r="18" spans="1:10" ht="15" customHeight="1" x14ac:dyDescent="0.25">
      <c r="A18" s="7" t="s">
        <v>47</v>
      </c>
      <c r="B18" s="1">
        <v>5</v>
      </c>
      <c r="C18" s="1">
        <v>5</v>
      </c>
      <c r="D18" s="64">
        <v>1</v>
      </c>
      <c r="E18" s="1">
        <v>5</v>
      </c>
      <c r="F18" s="1">
        <v>5</v>
      </c>
      <c r="G18" s="64">
        <v>1</v>
      </c>
      <c r="H18" s="1">
        <f t="shared" si="0"/>
        <v>0</v>
      </c>
      <c r="I18" s="1">
        <f t="shared" si="1"/>
        <v>0</v>
      </c>
      <c r="J18" s="1"/>
    </row>
    <row r="19" spans="1:10" ht="13.5" customHeight="1" x14ac:dyDescent="0.25">
      <c r="A19" s="7" t="s">
        <v>51</v>
      </c>
      <c r="B19" s="1">
        <v>6</v>
      </c>
      <c r="C19" s="1">
        <v>4</v>
      </c>
      <c r="D19" s="64">
        <v>0.66666666666666696</v>
      </c>
      <c r="E19" s="1">
        <v>6</v>
      </c>
      <c r="F19" s="1">
        <v>4</v>
      </c>
      <c r="G19" s="64">
        <v>0.66666666666666696</v>
      </c>
      <c r="H19" s="1">
        <f t="shared" si="0"/>
        <v>0</v>
      </c>
      <c r="I19" s="1">
        <f t="shared" si="1"/>
        <v>0</v>
      </c>
      <c r="J19" s="1"/>
    </row>
    <row r="20" spans="1:10" ht="15" customHeight="1" x14ac:dyDescent="0.25">
      <c r="A20" s="7" t="s">
        <v>52</v>
      </c>
      <c r="B20" s="1">
        <v>4</v>
      </c>
      <c r="C20" s="1">
        <v>4</v>
      </c>
      <c r="D20" s="64">
        <v>1</v>
      </c>
      <c r="E20" s="1">
        <v>4</v>
      </c>
      <c r="F20" s="1">
        <v>4</v>
      </c>
      <c r="G20" s="64">
        <v>1</v>
      </c>
      <c r="H20" s="1">
        <f t="shared" si="0"/>
        <v>0</v>
      </c>
      <c r="I20" s="1">
        <f t="shared" si="1"/>
        <v>0</v>
      </c>
      <c r="J20" s="1"/>
    </row>
    <row r="21" spans="1:10" x14ac:dyDescent="0.25">
      <c r="A21" s="7" t="s">
        <v>59</v>
      </c>
      <c r="B21" s="1">
        <v>4</v>
      </c>
      <c r="C21" s="1">
        <v>3</v>
      </c>
      <c r="D21" s="64">
        <v>0.75</v>
      </c>
      <c r="E21" s="1">
        <v>4</v>
      </c>
      <c r="F21" s="1">
        <v>3</v>
      </c>
      <c r="G21" s="64">
        <v>0.75</v>
      </c>
      <c r="H21" s="1">
        <f t="shared" si="0"/>
        <v>0</v>
      </c>
      <c r="I21" s="1">
        <f t="shared" si="1"/>
        <v>0</v>
      </c>
      <c r="J21" s="1"/>
    </row>
    <row r="22" spans="1:10" ht="15" customHeight="1" x14ac:dyDescent="0.25">
      <c r="A22" s="8" t="s">
        <v>66</v>
      </c>
      <c r="B22" s="1">
        <v>8</v>
      </c>
      <c r="C22" s="1">
        <v>6</v>
      </c>
      <c r="D22" s="64">
        <v>0.75</v>
      </c>
      <c r="E22" s="1">
        <v>8</v>
      </c>
      <c r="F22" s="1">
        <v>7</v>
      </c>
      <c r="G22" s="64">
        <v>0.875</v>
      </c>
      <c r="H22" s="1">
        <f t="shared" si="0"/>
        <v>0</v>
      </c>
      <c r="I22" s="1">
        <f t="shared" si="1"/>
        <v>1</v>
      </c>
      <c r="J22" s="1"/>
    </row>
    <row r="23" spans="1:10" ht="15" customHeight="1" x14ac:dyDescent="0.25">
      <c r="A23" s="8" t="s">
        <v>76</v>
      </c>
      <c r="B23" s="1">
        <v>11</v>
      </c>
      <c r="C23" s="1">
        <v>11</v>
      </c>
      <c r="D23" s="64">
        <v>1</v>
      </c>
      <c r="E23" s="1">
        <v>11</v>
      </c>
      <c r="F23" s="1">
        <v>11</v>
      </c>
      <c r="G23" s="64">
        <v>1</v>
      </c>
      <c r="H23" s="1">
        <f t="shared" si="0"/>
        <v>0</v>
      </c>
      <c r="I23" s="1">
        <f t="shared" si="1"/>
        <v>0</v>
      </c>
      <c r="J23" s="1"/>
    </row>
    <row r="24" spans="1:10" ht="15" customHeight="1" x14ac:dyDescent="0.25">
      <c r="A24" s="8" t="s">
        <v>78</v>
      </c>
      <c r="B24" s="1">
        <v>8</v>
      </c>
      <c r="C24" s="1">
        <v>8</v>
      </c>
      <c r="D24" s="64">
        <v>1</v>
      </c>
      <c r="E24" s="1">
        <v>8</v>
      </c>
      <c r="F24" s="1">
        <v>8</v>
      </c>
      <c r="G24" s="64">
        <v>1</v>
      </c>
      <c r="H24" s="1">
        <f t="shared" si="0"/>
        <v>0</v>
      </c>
      <c r="I24" s="1">
        <f t="shared" si="1"/>
        <v>0</v>
      </c>
      <c r="J24" s="1"/>
    </row>
    <row r="25" spans="1:10" ht="15" customHeight="1" x14ac:dyDescent="0.25">
      <c r="A25" s="8" t="s">
        <v>87</v>
      </c>
      <c r="B25" s="1">
        <v>5</v>
      </c>
      <c r="C25" s="1">
        <v>4</v>
      </c>
      <c r="D25" s="64">
        <v>0.8</v>
      </c>
      <c r="E25" s="1">
        <v>5</v>
      </c>
      <c r="F25" s="1">
        <v>5</v>
      </c>
      <c r="G25" s="64">
        <v>1</v>
      </c>
      <c r="H25" s="1">
        <f t="shared" si="0"/>
        <v>0</v>
      </c>
      <c r="I25" s="1">
        <f t="shared" si="1"/>
        <v>1</v>
      </c>
      <c r="J25" s="1"/>
    </row>
    <row r="26" spans="1:10" x14ac:dyDescent="0.25">
      <c r="A26" s="2" t="s">
        <v>146</v>
      </c>
      <c r="B26" s="26">
        <f>SUM(B3:B25)</f>
        <v>242</v>
      </c>
      <c r="C26" s="26">
        <f>SUM(C3:C25)</f>
        <v>209</v>
      </c>
      <c r="D26" s="57">
        <f>C26/B26</f>
        <v>0.86363636363636365</v>
      </c>
      <c r="E26" s="26">
        <f>SUM(E3:E25)</f>
        <v>242</v>
      </c>
      <c r="F26" s="26">
        <f>SUM(F3:F25)</f>
        <v>211</v>
      </c>
      <c r="G26" s="57">
        <f>F26/E26</f>
        <v>0.87190082644628097</v>
      </c>
      <c r="H26" s="1">
        <f>SUBTOTAL(9,H3:H25)</f>
        <v>0</v>
      </c>
      <c r="I26" s="1">
        <f>SUBTOTAL(9,I3:I25)</f>
        <v>2</v>
      </c>
      <c r="J26" s="1"/>
    </row>
    <row r="27" spans="1:10" x14ac:dyDescent="0.25">
      <c r="B27" s="68"/>
      <c r="C27" s="68"/>
      <c r="D27" s="68"/>
      <c r="E27" s="68"/>
    </row>
  </sheetData>
  <autoFilter ref="A2:J25" xr:uid="{00000000-0001-0000-0300-000000000000}"/>
  <mergeCells count="3">
    <mergeCell ref="B27:E27"/>
    <mergeCell ref="B1:D1"/>
    <mergeCell ref="E1:G1"/>
  </mergeCells>
  <conditionalFormatting sqref="D26:D1048576">
    <cfRule type="cellIs" dxfId="20" priority="4" operator="greaterThan">
      <formula>1</formula>
    </cfRule>
  </conditionalFormatting>
  <conditionalFormatting sqref="F3:G25">
    <cfRule type="cellIs" dxfId="19" priority="238" operator="equal">
      <formula>0</formula>
    </cfRule>
  </conditionalFormatting>
  <conditionalFormatting sqref="G1">
    <cfRule type="cellIs" dxfId="18" priority="7" operator="equal">
      <formula>0</formula>
    </cfRule>
  </conditionalFormatting>
  <conditionalFormatting sqref="G1:G1048576">
    <cfRule type="cellIs" dxfId="17" priority="6" operator="greaterThan">
      <formula>1</formula>
    </cfRule>
  </conditionalFormatting>
  <conditionalFormatting sqref="H3:H26 I26">
    <cfRule type="cellIs" dxfId="16" priority="240" operator="lessThan">
      <formula>0</formula>
    </cfRule>
    <cfRule type="cellIs" dxfId="15" priority="241" operator="greaterThan">
      <formula>0</formula>
    </cfRule>
  </conditionalFormatting>
  <conditionalFormatting sqref="H1:I1048576">
    <cfRule type="cellIs" dxfId="14" priority="244" operator="lessThan">
      <formula>0</formula>
    </cfRule>
    <cfRule type="cellIs" dxfId="13" priority="245" operator="greaterThan">
      <formula>0</formula>
    </cfRule>
  </conditionalFormatting>
  <conditionalFormatting sqref="C3:D25">
    <cfRule type="cellIs" dxfId="2" priority="3" operator="equal">
      <formula>0</formula>
    </cfRule>
  </conditionalFormatting>
  <conditionalFormatting sqref="D1">
    <cfRule type="cellIs" dxfId="1" priority="2" operator="equal">
      <formula>0</formula>
    </cfRule>
  </conditionalFormatting>
  <conditionalFormatting sqref="D1:D25">
    <cfRule type="cellIs" dxfId="0" priority="1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19670B-6BEF-4858-82D9-1CE2A6A51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4D9910-73B3-43D6-BB83-8FEC2396F8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34B625-F54D-40BB-AC0B-7FC014A49EB9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23ded3f6-efb1-4e92-a74c-e903af138b69"/>
    <ds:schemaRef ds:uri="0318bfa1-f4c8-482c-8f68-d7f215aa572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Hospi Adultos</vt:lpstr>
      <vt:lpstr>Hospi Niños</vt:lpstr>
      <vt:lpstr>UCI Total</vt:lpstr>
      <vt:lpstr>UCI pediatrica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Elizabeth, Arias Rojas</dc:creator>
  <cp:keywords/>
  <dc:description/>
  <cp:lastModifiedBy>Claudia Angelica, Quintero Moreno</cp:lastModifiedBy>
  <cp:revision/>
  <dcterms:created xsi:type="dcterms:W3CDTF">2024-09-18T14:39:24Z</dcterms:created>
  <dcterms:modified xsi:type="dcterms:W3CDTF">2026-04-05T19:05:59Z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  <property fmtid="{D5CDD505-2E9C-101B-9397-08002B2CF9AE}" pid="3" name="MediaServiceImageTags">
    <vt:lpwstr/>
  </property>
</Properties>
</file>